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9440" windowHeight="9780" activeTab="2"/>
  </bookViews>
  <sheets>
    <sheet name="таблица 1 ДОУ 2022" sheetId="1" r:id="rId1"/>
    <sheet name="таблица 1 ДОУ 2023" sheetId="9" r:id="rId2"/>
    <sheet name="таблица 1 ДОУ 2024" sheetId="10" r:id="rId3"/>
  </sheets>
  <definedNames>
    <definedName name="sub_11000" localSheetId="0">'таблица 1 ДОУ 2022'!$A$1</definedName>
    <definedName name="sub_11000" localSheetId="1">'таблица 1 ДОУ 2023'!$A$1</definedName>
    <definedName name="sub_11000" localSheetId="2">'таблица 1 ДОУ 2024'!$A$1</definedName>
  </definedNames>
  <calcPr calcId="125725"/>
</workbook>
</file>

<file path=xl/calcChain.xml><?xml version="1.0" encoding="utf-8"?>
<calcChain xmlns="http://schemas.openxmlformats.org/spreadsheetml/2006/main">
  <c r="Y91" i="1"/>
  <c r="Y78"/>
  <c r="Y68"/>
  <c r="R59" l="1"/>
  <c r="S59"/>
  <c r="T59"/>
  <c r="U59"/>
  <c r="V59"/>
  <c r="W59"/>
  <c r="X59"/>
  <c r="Y59"/>
  <c r="Z59"/>
  <c r="AA59"/>
  <c r="AB59"/>
  <c r="X109" i="10" l="1"/>
  <c r="W109"/>
  <c r="W112" s="1"/>
  <c r="V109"/>
  <c r="U109"/>
  <c r="S109"/>
  <c r="P109"/>
  <c r="O109"/>
  <c r="N109"/>
  <c r="M109"/>
  <c r="I109"/>
  <c r="H109"/>
  <c r="H112" s="1"/>
  <c r="G109"/>
  <c r="E109"/>
  <c r="K108"/>
  <c r="Q108" s="1"/>
  <c r="F108" s="1"/>
  <c r="K107"/>
  <c r="Q107" s="1"/>
  <c r="F107" s="1"/>
  <c r="K106"/>
  <c r="Q106" s="1"/>
  <c r="F106" s="1"/>
  <c r="K105"/>
  <c r="Q105" s="1"/>
  <c r="F105" s="1"/>
  <c r="K104"/>
  <c r="Q104" s="1"/>
  <c r="F104" s="1"/>
  <c r="K103"/>
  <c r="Q103" s="1"/>
  <c r="F103" s="1"/>
  <c r="K102"/>
  <c r="Q102" s="1"/>
  <c r="F102" s="1"/>
  <c r="K101"/>
  <c r="Q101" s="1"/>
  <c r="F101" s="1"/>
  <c r="K100"/>
  <c r="Q100" s="1"/>
  <c r="F100" s="1"/>
  <c r="K99"/>
  <c r="Q99" s="1"/>
  <c r="F99" s="1"/>
  <c r="K98"/>
  <c r="Q98" s="1"/>
  <c r="F98" s="1"/>
  <c r="K97"/>
  <c r="Q97" s="1"/>
  <c r="F97" s="1"/>
  <c r="K96"/>
  <c r="Q96" s="1"/>
  <c r="F96" s="1"/>
  <c r="K95"/>
  <c r="Q95" s="1"/>
  <c r="F95" s="1"/>
  <c r="K94"/>
  <c r="Q94" s="1"/>
  <c r="F94" s="1"/>
  <c r="K93"/>
  <c r="Q93" s="1"/>
  <c r="K92"/>
  <c r="Q92" s="1"/>
  <c r="F92" s="1"/>
  <c r="Y91"/>
  <c r="T91"/>
  <c r="L91"/>
  <c r="K91"/>
  <c r="Q91" s="1"/>
  <c r="F91" s="1"/>
  <c r="J91"/>
  <c r="K90"/>
  <c r="Q90" s="1"/>
  <c r="F90" s="1"/>
  <c r="K89"/>
  <c r="Q89" s="1"/>
  <c r="F89" s="1"/>
  <c r="Q88"/>
  <c r="F88" s="1"/>
  <c r="K88"/>
  <c r="K87"/>
  <c r="Q87" s="1"/>
  <c r="F87" s="1"/>
  <c r="K86"/>
  <c r="Q86" s="1"/>
  <c r="F86" s="1"/>
  <c r="K85"/>
  <c r="Q85" s="1"/>
  <c r="F85" s="1"/>
  <c r="Q84"/>
  <c r="F84" s="1"/>
  <c r="K84"/>
  <c r="K83"/>
  <c r="Q83" s="1"/>
  <c r="F83" s="1"/>
  <c r="L82"/>
  <c r="K82"/>
  <c r="Q82" s="1"/>
  <c r="F82" s="1"/>
  <c r="K81"/>
  <c r="Q81" s="1"/>
  <c r="F81" s="1"/>
  <c r="K80"/>
  <c r="Q80" s="1"/>
  <c r="F80" s="1"/>
  <c r="L79"/>
  <c r="K79"/>
  <c r="Q79" s="1"/>
  <c r="F79" s="1"/>
  <c r="Y78"/>
  <c r="T78"/>
  <c r="L78"/>
  <c r="K78"/>
  <c r="J78"/>
  <c r="K77"/>
  <c r="Q77" s="1"/>
  <c r="F77" s="1"/>
  <c r="K76"/>
  <c r="Q76" s="1"/>
  <c r="F76" s="1"/>
  <c r="K75"/>
  <c r="Q75" s="1"/>
  <c r="Q74"/>
  <c r="F74" s="1"/>
  <c r="K74"/>
  <c r="K73"/>
  <c r="Q73" s="1"/>
  <c r="F73" s="1"/>
  <c r="K72"/>
  <c r="Q72" s="1"/>
  <c r="F72" s="1"/>
  <c r="K71"/>
  <c r="Q71" s="1"/>
  <c r="F71" s="1"/>
  <c r="K70"/>
  <c r="Q70" s="1"/>
  <c r="F70" s="1"/>
  <c r="K69"/>
  <c r="Q69" s="1"/>
  <c r="F69" s="1"/>
  <c r="Y68"/>
  <c r="T68"/>
  <c r="K68" s="1"/>
  <c r="L68"/>
  <c r="L109" s="1"/>
  <c r="J68"/>
  <c r="K67"/>
  <c r="Q67" s="1"/>
  <c r="F67" s="1"/>
  <c r="K66"/>
  <c r="Q66" s="1"/>
  <c r="F66" s="1"/>
  <c r="K65"/>
  <c r="Q65" s="1"/>
  <c r="F65" s="1"/>
  <c r="K64"/>
  <c r="Q64" s="1"/>
  <c r="F64" s="1"/>
  <c r="K63"/>
  <c r="Q63" s="1"/>
  <c r="F63" s="1"/>
  <c r="K62"/>
  <c r="Q62" s="1"/>
  <c r="F62" s="1"/>
  <c r="K61"/>
  <c r="Q61" s="1"/>
  <c r="F61" s="1"/>
  <c r="K60"/>
  <c r="Q60" s="1"/>
  <c r="P59"/>
  <c r="O59"/>
  <c r="N59"/>
  <c r="M59"/>
  <c r="L59"/>
  <c r="K59"/>
  <c r="J59"/>
  <c r="I59"/>
  <c r="H59"/>
  <c r="E59"/>
  <c r="Q58"/>
  <c r="AC58" s="1"/>
  <c r="Z108" s="1"/>
  <c r="G58"/>
  <c r="G57"/>
  <c r="Q57" s="1"/>
  <c r="Q56"/>
  <c r="AC56" s="1"/>
  <c r="Z106" s="1"/>
  <c r="G56"/>
  <c r="G55"/>
  <c r="Q55" s="1"/>
  <c r="Q54"/>
  <c r="AC54" s="1"/>
  <c r="Z104" s="1"/>
  <c r="G54"/>
  <c r="G53"/>
  <c r="Q53" s="1"/>
  <c r="Q52"/>
  <c r="AC52" s="1"/>
  <c r="Z102" s="1"/>
  <c r="G52"/>
  <c r="G51"/>
  <c r="Q51" s="1"/>
  <c r="Q50"/>
  <c r="AC50" s="1"/>
  <c r="Z100" s="1"/>
  <c r="G50"/>
  <c r="G49"/>
  <c r="Q49" s="1"/>
  <c r="Q48"/>
  <c r="AC48" s="1"/>
  <c r="Z98" s="1"/>
  <c r="G48"/>
  <c r="G47"/>
  <c r="Q47" s="1"/>
  <c r="Q46"/>
  <c r="AC46" s="1"/>
  <c r="Z96" s="1"/>
  <c r="G46"/>
  <c r="G45"/>
  <c r="Q45" s="1"/>
  <c r="Q44"/>
  <c r="AC44" s="1"/>
  <c r="Z94" s="1"/>
  <c r="G44"/>
  <c r="G43"/>
  <c r="Q43" s="1"/>
  <c r="AC43" s="1"/>
  <c r="Z93" s="1"/>
  <c r="G42"/>
  <c r="Q42" s="1"/>
  <c r="Q41"/>
  <c r="G41"/>
  <c r="F41"/>
  <c r="G40"/>
  <c r="Q40" s="1"/>
  <c r="Q39"/>
  <c r="G39"/>
  <c r="F39"/>
  <c r="G38"/>
  <c r="Q38" s="1"/>
  <c r="Q37"/>
  <c r="G37"/>
  <c r="F37"/>
  <c r="G36"/>
  <c r="Q36" s="1"/>
  <c r="Q35"/>
  <c r="G35"/>
  <c r="F35"/>
  <c r="G34"/>
  <c r="Q34" s="1"/>
  <c r="Q33"/>
  <c r="G33"/>
  <c r="F33"/>
  <c r="G32"/>
  <c r="Q32" s="1"/>
  <c r="Q31"/>
  <c r="G31"/>
  <c r="F31"/>
  <c r="G30"/>
  <c r="Q30" s="1"/>
  <c r="Q29"/>
  <c r="G29"/>
  <c r="F29"/>
  <c r="G28"/>
  <c r="Q28" s="1"/>
  <c r="Q27"/>
  <c r="AC27" s="1"/>
  <c r="Z77" s="1"/>
  <c r="G27"/>
  <c r="F27"/>
  <c r="G26"/>
  <c r="Q26" s="1"/>
  <c r="Q25"/>
  <c r="G25"/>
  <c r="G24"/>
  <c r="Q24" s="1"/>
  <c r="G23"/>
  <c r="Q23" s="1"/>
  <c r="G22"/>
  <c r="Q22" s="1"/>
  <c r="G21"/>
  <c r="Q21" s="1"/>
  <c r="G20"/>
  <c r="Q20" s="1"/>
  <c r="G19"/>
  <c r="Q19" s="1"/>
  <c r="G18"/>
  <c r="Q18" s="1"/>
  <c r="F18" s="1"/>
  <c r="G17"/>
  <c r="Q17" s="1"/>
  <c r="G16"/>
  <c r="Q16" s="1"/>
  <c r="G15"/>
  <c r="Q15" s="1"/>
  <c r="G14"/>
  <c r="Q14" s="1"/>
  <c r="G13"/>
  <c r="Q13" s="1"/>
  <c r="G12"/>
  <c r="Q12" s="1"/>
  <c r="G11"/>
  <c r="Q11" s="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Q10"/>
  <c r="G10"/>
  <c r="T8"/>
  <c r="S8"/>
  <c r="X109" i="9"/>
  <c r="W109"/>
  <c r="W112" s="1"/>
  <c r="V109"/>
  <c r="U109"/>
  <c r="S109"/>
  <c r="P109"/>
  <c r="O109"/>
  <c r="N109"/>
  <c r="N112" s="1"/>
  <c r="M109"/>
  <c r="I109"/>
  <c r="H109"/>
  <c r="G109"/>
  <c r="E109"/>
  <c r="K108"/>
  <c r="Q108" s="1"/>
  <c r="F108" s="1"/>
  <c r="K107"/>
  <c r="Q107" s="1"/>
  <c r="F107" s="1"/>
  <c r="K106"/>
  <c r="Q106" s="1"/>
  <c r="F106" s="1"/>
  <c r="K105"/>
  <c r="Q105" s="1"/>
  <c r="F105" s="1"/>
  <c r="K104"/>
  <c r="Q104" s="1"/>
  <c r="F104" s="1"/>
  <c r="K103"/>
  <c r="Q103" s="1"/>
  <c r="F103" s="1"/>
  <c r="K102"/>
  <c r="Q102" s="1"/>
  <c r="F102" s="1"/>
  <c r="K101"/>
  <c r="Q101" s="1"/>
  <c r="F101" s="1"/>
  <c r="K100"/>
  <c r="Q100" s="1"/>
  <c r="F100" s="1"/>
  <c r="K99"/>
  <c r="Q99" s="1"/>
  <c r="F99" s="1"/>
  <c r="K98"/>
  <c r="Q98" s="1"/>
  <c r="F98" s="1"/>
  <c r="K97"/>
  <c r="Q97" s="1"/>
  <c r="F97" s="1"/>
  <c r="K96"/>
  <c r="Q96" s="1"/>
  <c r="F96" s="1"/>
  <c r="K95"/>
  <c r="Q95" s="1"/>
  <c r="F95" s="1"/>
  <c r="K94"/>
  <c r="Q94" s="1"/>
  <c r="F94" s="1"/>
  <c r="K93"/>
  <c r="Q93" s="1"/>
  <c r="K92"/>
  <c r="Q92" s="1"/>
  <c r="F92" s="1"/>
  <c r="Y91"/>
  <c r="T91"/>
  <c r="L91"/>
  <c r="K91"/>
  <c r="Q91" s="1"/>
  <c r="F91" s="1"/>
  <c r="J91"/>
  <c r="K90"/>
  <c r="Q90" s="1"/>
  <c r="F90" s="1"/>
  <c r="K89"/>
  <c r="Q89" s="1"/>
  <c r="F89" s="1"/>
  <c r="Q88"/>
  <c r="F88" s="1"/>
  <c r="K88"/>
  <c r="K87"/>
  <c r="Q87" s="1"/>
  <c r="F87" s="1"/>
  <c r="K86"/>
  <c r="Q86" s="1"/>
  <c r="F86" s="1"/>
  <c r="K85"/>
  <c r="Q85" s="1"/>
  <c r="F85" s="1"/>
  <c r="Q84"/>
  <c r="F84" s="1"/>
  <c r="K84"/>
  <c r="K83"/>
  <c r="Q83" s="1"/>
  <c r="F83" s="1"/>
  <c r="L82"/>
  <c r="K82"/>
  <c r="Q82" s="1"/>
  <c r="F82" s="1"/>
  <c r="K81"/>
  <c r="Q81" s="1"/>
  <c r="F81" s="1"/>
  <c r="K80"/>
  <c r="Q80" s="1"/>
  <c r="F80" s="1"/>
  <c r="L79"/>
  <c r="K79"/>
  <c r="Q79" s="1"/>
  <c r="F79" s="1"/>
  <c r="Y78"/>
  <c r="T78"/>
  <c r="L78"/>
  <c r="K78"/>
  <c r="J78"/>
  <c r="Q77"/>
  <c r="K77"/>
  <c r="F77"/>
  <c r="Q76"/>
  <c r="F76" s="1"/>
  <c r="K76"/>
  <c r="K75"/>
  <c r="Q75" s="1"/>
  <c r="K74"/>
  <c r="Q74" s="1"/>
  <c r="F74" s="1"/>
  <c r="K73"/>
  <c r="Q73" s="1"/>
  <c r="F73" s="1"/>
  <c r="K72"/>
  <c r="Q72" s="1"/>
  <c r="F72" s="1"/>
  <c r="K71"/>
  <c r="Q71" s="1"/>
  <c r="F71" s="1"/>
  <c r="K70"/>
  <c r="Q70" s="1"/>
  <c r="F70" s="1"/>
  <c r="K69"/>
  <c r="Q69" s="1"/>
  <c r="F69" s="1"/>
  <c r="Y68"/>
  <c r="T68"/>
  <c r="K68" s="1"/>
  <c r="L68"/>
  <c r="J68"/>
  <c r="K67"/>
  <c r="Q67" s="1"/>
  <c r="F67" s="1"/>
  <c r="K66"/>
  <c r="Q66" s="1"/>
  <c r="F66" s="1"/>
  <c r="K65"/>
  <c r="Q65" s="1"/>
  <c r="F65" s="1"/>
  <c r="K64"/>
  <c r="Q64" s="1"/>
  <c r="F64" s="1"/>
  <c r="K63"/>
  <c r="Q63" s="1"/>
  <c r="F63" s="1"/>
  <c r="K62"/>
  <c r="Q62" s="1"/>
  <c r="F62" s="1"/>
  <c r="K61"/>
  <c r="Q61" s="1"/>
  <c r="F61" s="1"/>
  <c r="K60"/>
  <c r="Q60" s="1"/>
  <c r="P59"/>
  <c r="O59"/>
  <c r="N59"/>
  <c r="M59"/>
  <c r="L59"/>
  <c r="K59"/>
  <c r="J59"/>
  <c r="I59"/>
  <c r="H59"/>
  <c r="E59"/>
  <c r="G58"/>
  <c r="Q58" s="1"/>
  <c r="G57"/>
  <c r="Q57" s="1"/>
  <c r="G56"/>
  <c r="Q56" s="1"/>
  <c r="G55"/>
  <c r="Q55" s="1"/>
  <c r="G54"/>
  <c r="Q54" s="1"/>
  <c r="G53"/>
  <c r="Q53" s="1"/>
  <c r="G52"/>
  <c r="Q52" s="1"/>
  <c r="G51"/>
  <c r="Q51" s="1"/>
  <c r="G50"/>
  <c r="Q50" s="1"/>
  <c r="G49"/>
  <c r="Q49" s="1"/>
  <c r="G48"/>
  <c r="Q48" s="1"/>
  <c r="G47"/>
  <c r="Q47" s="1"/>
  <c r="G46"/>
  <c r="Q46" s="1"/>
  <c r="G45"/>
  <c r="Q45" s="1"/>
  <c r="G44"/>
  <c r="Q44" s="1"/>
  <c r="G43"/>
  <c r="Q43" s="1"/>
  <c r="AC43" s="1"/>
  <c r="Z93" s="1"/>
  <c r="G42"/>
  <c r="Q42" s="1"/>
  <c r="G41"/>
  <c r="Q41" s="1"/>
  <c r="G40"/>
  <c r="Q40" s="1"/>
  <c r="G39"/>
  <c r="Q39" s="1"/>
  <c r="G38"/>
  <c r="Q38" s="1"/>
  <c r="G37"/>
  <c r="Q37" s="1"/>
  <c r="G36"/>
  <c r="Q36" s="1"/>
  <c r="G35"/>
  <c r="Q35" s="1"/>
  <c r="G34"/>
  <c r="Q34" s="1"/>
  <c r="G33"/>
  <c r="Q33" s="1"/>
  <c r="G32"/>
  <c r="Q32" s="1"/>
  <c r="G31"/>
  <c r="Q31" s="1"/>
  <c r="G30"/>
  <c r="Q30" s="1"/>
  <c r="G29"/>
  <c r="Q29" s="1"/>
  <c r="G28"/>
  <c r="Q28" s="1"/>
  <c r="G27"/>
  <c r="Q27" s="1"/>
  <c r="G26"/>
  <c r="Q26" s="1"/>
  <c r="G25"/>
  <c r="Q25" s="1"/>
  <c r="Q24"/>
  <c r="AC24" s="1"/>
  <c r="Z74" s="1"/>
  <c r="G24"/>
  <c r="G23"/>
  <c r="Q23" s="1"/>
  <c r="Q22"/>
  <c r="AC22" s="1"/>
  <c r="Z72" s="1"/>
  <c r="G22"/>
  <c r="G21"/>
  <c r="Q21" s="1"/>
  <c r="Q20"/>
  <c r="AC20" s="1"/>
  <c r="Z70" s="1"/>
  <c r="G20"/>
  <c r="G19"/>
  <c r="Q19" s="1"/>
  <c r="Q18"/>
  <c r="G18"/>
  <c r="G17"/>
  <c r="Q17" s="1"/>
  <c r="G16"/>
  <c r="Q16" s="1"/>
  <c r="G15"/>
  <c r="Q15" s="1"/>
  <c r="G14"/>
  <c r="Q14" s="1"/>
  <c r="G13"/>
  <c r="Q13" s="1"/>
  <c r="G12"/>
  <c r="Q12" s="1"/>
  <c r="AC12" s="1"/>
  <c r="Z62" s="1"/>
  <c r="G11"/>
  <c r="Q11" s="1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G10"/>
  <c r="G59" s="1"/>
  <c r="T8"/>
  <c r="S8"/>
  <c r="J91" i="1"/>
  <c r="J68"/>
  <c r="J78"/>
  <c r="L78"/>
  <c r="L82"/>
  <c r="L91"/>
  <c r="L68"/>
  <c r="L79"/>
  <c r="AC27" i="9" l="1"/>
  <c r="Z77" s="1"/>
  <c r="F27"/>
  <c r="AC35"/>
  <c r="Z85" s="1"/>
  <c r="F35"/>
  <c r="AC16" i="10"/>
  <c r="Z66" s="1"/>
  <c r="F16"/>
  <c r="AC24"/>
  <c r="Z74" s="1"/>
  <c r="F24"/>
  <c r="AC44" i="9"/>
  <c r="Z94" s="1"/>
  <c r="F44"/>
  <c r="AC56"/>
  <c r="Z106" s="1"/>
  <c r="F56"/>
  <c r="AC25"/>
  <c r="Z75" s="1"/>
  <c r="AC29"/>
  <c r="Z79" s="1"/>
  <c r="F29"/>
  <c r="AC33"/>
  <c r="Z83" s="1"/>
  <c r="F33"/>
  <c r="AC37"/>
  <c r="Z87" s="1"/>
  <c r="F37"/>
  <c r="AC41"/>
  <c r="F41"/>
  <c r="AC14" i="10"/>
  <c r="Z64" s="1"/>
  <c r="F14"/>
  <c r="AC22"/>
  <c r="Z72" s="1"/>
  <c r="F22"/>
  <c r="AC31" i="9"/>
  <c r="Z81" s="1"/>
  <c r="F31"/>
  <c r="AC39"/>
  <c r="Z89" s="1"/>
  <c r="F39"/>
  <c r="AC12" i="10"/>
  <c r="Z62" s="1"/>
  <c r="F12"/>
  <c r="AC20"/>
  <c r="Z70" s="1"/>
  <c r="F20"/>
  <c r="AC16" i="9"/>
  <c r="Z66" s="1"/>
  <c r="F16"/>
  <c r="AC48"/>
  <c r="Z98" s="1"/>
  <c r="F48"/>
  <c r="AC52"/>
  <c r="Z102" s="1"/>
  <c r="F52"/>
  <c r="AC14"/>
  <c r="Z64" s="1"/>
  <c r="F14"/>
  <c r="AC46"/>
  <c r="Z96" s="1"/>
  <c r="F46"/>
  <c r="AC50"/>
  <c r="Z100" s="1"/>
  <c r="F50"/>
  <c r="AC54"/>
  <c r="Z104" s="1"/>
  <c r="F54"/>
  <c r="AC58"/>
  <c r="Z108" s="1"/>
  <c r="F58"/>
  <c r="Q59" i="10"/>
  <c r="Q10" i="9"/>
  <c r="Q59" s="1"/>
  <c r="Q78"/>
  <c r="F78" s="1"/>
  <c r="H112"/>
  <c r="O112"/>
  <c r="Q78" i="10"/>
  <c r="F78" s="1"/>
  <c r="O112"/>
  <c r="F20" i="9"/>
  <c r="F22"/>
  <c r="F24"/>
  <c r="J109"/>
  <c r="I112"/>
  <c r="P112"/>
  <c r="F10" i="10"/>
  <c r="F44"/>
  <c r="F46"/>
  <c r="F48"/>
  <c r="F50"/>
  <c r="F52"/>
  <c r="F54"/>
  <c r="F56"/>
  <c r="F58"/>
  <c r="Y109"/>
  <c r="I112"/>
  <c r="P112"/>
  <c r="N112"/>
  <c r="Y109" i="9"/>
  <c r="L109"/>
  <c r="M112"/>
  <c r="G59" i="10"/>
  <c r="AC25"/>
  <c r="Z75" s="1"/>
  <c r="AC29"/>
  <c r="Z79" s="1"/>
  <c r="AC31"/>
  <c r="Z81" s="1"/>
  <c r="AC33"/>
  <c r="Z83" s="1"/>
  <c r="AC35"/>
  <c r="Z85" s="1"/>
  <c r="AC37"/>
  <c r="Z87" s="1"/>
  <c r="AC39"/>
  <c r="Z89" s="1"/>
  <c r="AC41"/>
  <c r="J109"/>
  <c r="J112" s="1"/>
  <c r="M112"/>
  <c r="F45"/>
  <c r="AC45"/>
  <c r="Z95" s="1"/>
  <c r="F47"/>
  <c r="AC47"/>
  <c r="Z97" s="1"/>
  <c r="F49"/>
  <c r="AC49"/>
  <c r="Z99" s="1"/>
  <c r="F51"/>
  <c r="AC51"/>
  <c r="Z101" s="1"/>
  <c r="F53"/>
  <c r="AC53"/>
  <c r="Z103" s="1"/>
  <c r="F55"/>
  <c r="AC55"/>
  <c r="Z105" s="1"/>
  <c r="F57"/>
  <c r="AC57"/>
  <c r="Z107" s="1"/>
  <c r="F60"/>
  <c r="J110"/>
  <c r="Z91"/>
  <c r="F11"/>
  <c r="AC11"/>
  <c r="Z61" s="1"/>
  <c r="F13"/>
  <c r="AC13"/>
  <c r="Z63" s="1"/>
  <c r="F15"/>
  <c r="AC15"/>
  <c r="Z65" s="1"/>
  <c r="F17"/>
  <c r="AC17"/>
  <c r="Z67" s="1"/>
  <c r="F19"/>
  <c r="AC19"/>
  <c r="Z69" s="1"/>
  <c r="F21"/>
  <c r="AC21"/>
  <c r="Z71" s="1"/>
  <c r="F23"/>
  <c r="AC23"/>
  <c r="Z73" s="1"/>
  <c r="F26"/>
  <c r="AC26"/>
  <c r="Z76" s="1"/>
  <c r="F28"/>
  <c r="AC28"/>
  <c r="F30"/>
  <c r="AC30"/>
  <c r="Z80" s="1"/>
  <c r="F32"/>
  <c r="AC32"/>
  <c r="Z82" s="1"/>
  <c r="F34"/>
  <c r="AC34"/>
  <c r="Z84" s="1"/>
  <c r="F36"/>
  <c r="AC36"/>
  <c r="Z86" s="1"/>
  <c r="F38"/>
  <c r="AC38"/>
  <c r="Z88" s="1"/>
  <c r="F40"/>
  <c r="AC40"/>
  <c r="Z90" s="1"/>
  <c r="F42"/>
  <c r="AC42"/>
  <c r="Z92" s="1"/>
  <c r="L112"/>
  <c r="L110"/>
  <c r="Z78"/>
  <c r="G112"/>
  <c r="K109"/>
  <c r="T109"/>
  <c r="H110"/>
  <c r="N110"/>
  <c r="P110"/>
  <c r="Y110"/>
  <c r="AC10"/>
  <c r="Z60" s="1"/>
  <c r="Q68"/>
  <c r="F68" s="1"/>
  <c r="G110"/>
  <c r="I110"/>
  <c r="M110"/>
  <c r="O110"/>
  <c r="F11" i="9"/>
  <c r="AC11"/>
  <c r="Z61" s="1"/>
  <c r="F19"/>
  <c r="AC19"/>
  <c r="Z69" s="1"/>
  <c r="F21"/>
  <c r="AC21"/>
  <c r="Z71" s="1"/>
  <c r="F23"/>
  <c r="AC23"/>
  <c r="Z73" s="1"/>
  <c r="F26"/>
  <c r="AC26"/>
  <c r="Z76" s="1"/>
  <c r="F28"/>
  <c r="AC28"/>
  <c r="F30"/>
  <c r="AC30"/>
  <c r="Z80" s="1"/>
  <c r="F32"/>
  <c r="AC32"/>
  <c r="Z82" s="1"/>
  <c r="F34"/>
  <c r="AC34"/>
  <c r="Z84" s="1"/>
  <c r="F36"/>
  <c r="AC36"/>
  <c r="Z86" s="1"/>
  <c r="F38"/>
  <c r="AC38"/>
  <c r="Z88" s="1"/>
  <c r="F40"/>
  <c r="AC40"/>
  <c r="Z90" s="1"/>
  <c r="F42"/>
  <c r="AC42"/>
  <c r="Z92" s="1"/>
  <c r="L112"/>
  <c r="L110"/>
  <c r="Z91"/>
  <c r="F13"/>
  <c r="AC13"/>
  <c r="Z63" s="1"/>
  <c r="F15"/>
  <c r="AC15"/>
  <c r="Z65" s="1"/>
  <c r="F17"/>
  <c r="AC17"/>
  <c r="Z67" s="1"/>
  <c r="F45"/>
  <c r="AC45"/>
  <c r="Z95" s="1"/>
  <c r="F47"/>
  <c r="AC47"/>
  <c r="Z97" s="1"/>
  <c r="F49"/>
  <c r="AC49"/>
  <c r="Z99" s="1"/>
  <c r="F51"/>
  <c r="AC51"/>
  <c r="Z101" s="1"/>
  <c r="F53"/>
  <c r="AC53"/>
  <c r="Z103" s="1"/>
  <c r="F55"/>
  <c r="AC55"/>
  <c r="Z105" s="1"/>
  <c r="F57"/>
  <c r="AC57"/>
  <c r="Z107" s="1"/>
  <c r="F60"/>
  <c r="J112"/>
  <c r="J110"/>
  <c r="Z78"/>
  <c r="G112"/>
  <c r="F18"/>
  <c r="K109"/>
  <c r="T109"/>
  <c r="H110"/>
  <c r="N110"/>
  <c r="P110"/>
  <c r="Y110"/>
  <c r="F10"/>
  <c r="F12"/>
  <c r="AC10"/>
  <c r="Z60" s="1"/>
  <c r="Q68"/>
  <c r="F68" s="1"/>
  <c r="G110"/>
  <c r="I110"/>
  <c r="M110"/>
  <c r="O110"/>
  <c r="T78" i="1"/>
  <c r="T91"/>
  <c r="T68"/>
  <c r="AC18" i="10" l="1"/>
  <c r="Z68" s="1"/>
  <c r="K112"/>
  <c r="K110"/>
  <c r="Z109"/>
  <c r="Q109"/>
  <c r="K112" i="9"/>
  <c r="K110"/>
  <c r="AC18"/>
  <c r="Z68" s="1"/>
  <c r="Z109" s="1"/>
  <c r="Q109"/>
  <c r="Q112" i="10" l="1"/>
  <c r="Q110"/>
  <c r="AC59"/>
  <c r="Q112" i="9"/>
  <c r="Q110"/>
  <c r="AC59"/>
  <c r="E59" i="1"/>
  <c r="T8" l="1"/>
  <c r="S8"/>
  <c r="S109" l="1"/>
  <c r="T109"/>
  <c r="U109"/>
  <c r="V109"/>
  <c r="W109"/>
  <c r="X109"/>
  <c r="Y109"/>
  <c r="Y110"/>
  <c r="G109" l="1"/>
  <c r="H109"/>
  <c r="I109"/>
  <c r="J109"/>
  <c r="L109"/>
  <c r="M109"/>
  <c r="N109"/>
  <c r="O109"/>
  <c r="P109"/>
  <c r="E109"/>
  <c r="K108"/>
  <c r="Q108" s="1"/>
  <c r="F108" s="1"/>
  <c r="K107"/>
  <c r="Q107" s="1"/>
  <c r="F107" s="1"/>
  <c r="K106"/>
  <c r="Q106" s="1"/>
  <c r="F106" s="1"/>
  <c r="K105"/>
  <c r="Q105" s="1"/>
  <c r="F105" s="1"/>
  <c r="K104"/>
  <c r="Q104" s="1"/>
  <c r="F104" s="1"/>
  <c r="K103"/>
  <c r="Q103" s="1"/>
  <c r="F103" s="1"/>
  <c r="K102"/>
  <c r="Q102" s="1"/>
  <c r="F102" s="1"/>
  <c r="K101"/>
  <c r="Q101" s="1"/>
  <c r="F101" s="1"/>
  <c r="K100"/>
  <c r="Q100" s="1"/>
  <c r="F100" s="1"/>
  <c r="K99"/>
  <c r="Q99" s="1"/>
  <c r="F99" s="1"/>
  <c r="K98"/>
  <c r="Q98" s="1"/>
  <c r="F98" s="1"/>
  <c r="K97"/>
  <c r="Q97" s="1"/>
  <c r="F97" s="1"/>
  <c r="K96"/>
  <c r="Q96" s="1"/>
  <c r="F96" s="1"/>
  <c r="K95"/>
  <c r="Q95" s="1"/>
  <c r="F95" s="1"/>
  <c r="K94"/>
  <c r="Q94" s="1"/>
  <c r="F94" s="1"/>
  <c r="K93"/>
  <c r="Q93" s="1"/>
  <c r="F93" s="1"/>
  <c r="K92"/>
  <c r="Q92" s="1"/>
  <c r="F92" s="1"/>
  <c r="K91"/>
  <c r="Q91" s="1"/>
  <c r="F91" s="1"/>
  <c r="K90"/>
  <c r="Q90" s="1"/>
  <c r="F90" s="1"/>
  <c r="K89"/>
  <c r="Q89" s="1"/>
  <c r="F89" s="1"/>
  <c r="K88"/>
  <c r="Q88" s="1"/>
  <c r="F88" s="1"/>
  <c r="K87"/>
  <c r="Q87" s="1"/>
  <c r="F87" s="1"/>
  <c r="K86"/>
  <c r="Q86" s="1"/>
  <c r="F86" s="1"/>
  <c r="K85"/>
  <c r="Q85" s="1"/>
  <c r="F85" s="1"/>
  <c r="K84"/>
  <c r="Q84" s="1"/>
  <c r="F84" s="1"/>
  <c r="K83"/>
  <c r="Q83" s="1"/>
  <c r="F83" s="1"/>
  <c r="K82"/>
  <c r="Q82" s="1"/>
  <c r="F82" s="1"/>
  <c r="K81"/>
  <c r="Q81" s="1"/>
  <c r="F81" s="1"/>
  <c r="K80"/>
  <c r="Q80" s="1"/>
  <c r="F80" s="1"/>
  <c r="K79"/>
  <c r="Q79" s="1"/>
  <c r="F79" s="1"/>
  <c r="K78"/>
  <c r="Q78" s="1"/>
  <c r="F78" s="1"/>
  <c r="K77"/>
  <c r="Q77" s="1"/>
  <c r="F77" s="1"/>
  <c r="K76"/>
  <c r="Q76" s="1"/>
  <c r="F76" s="1"/>
  <c r="K75"/>
  <c r="Q75" s="1"/>
  <c r="F75" s="1"/>
  <c r="K74"/>
  <c r="Q74" s="1"/>
  <c r="F74" s="1"/>
  <c r="K73"/>
  <c r="Q73" s="1"/>
  <c r="F73" s="1"/>
  <c r="K72"/>
  <c r="Q72" s="1"/>
  <c r="F72" s="1"/>
  <c r="K71"/>
  <c r="Q71" s="1"/>
  <c r="F71" s="1"/>
  <c r="K70"/>
  <c r="Q70" s="1"/>
  <c r="F70" s="1"/>
  <c r="K69"/>
  <c r="Q69" s="1"/>
  <c r="F69" s="1"/>
  <c r="K68"/>
  <c r="Q68" s="1"/>
  <c r="F68" s="1"/>
  <c r="K67"/>
  <c r="Q67" s="1"/>
  <c r="F67" s="1"/>
  <c r="K66"/>
  <c r="Q66" s="1"/>
  <c r="F66" s="1"/>
  <c r="K65"/>
  <c r="Q65" s="1"/>
  <c r="F65" s="1"/>
  <c r="K64"/>
  <c r="Q64" s="1"/>
  <c r="F64" s="1"/>
  <c r="K63"/>
  <c r="Q63" s="1"/>
  <c r="F63" s="1"/>
  <c r="K62"/>
  <c r="K61"/>
  <c r="K60"/>
  <c r="P59"/>
  <c r="O59"/>
  <c r="N59"/>
  <c r="M59"/>
  <c r="L59"/>
  <c r="K59"/>
  <c r="J59"/>
  <c r="I59"/>
  <c r="H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C1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P112" l="1"/>
  <c r="J112"/>
  <c r="J110"/>
  <c r="L112"/>
  <c r="L110"/>
  <c r="N112"/>
  <c r="N110"/>
  <c r="I112"/>
  <c r="I110"/>
  <c r="M112"/>
  <c r="M110"/>
  <c r="O112"/>
  <c r="O110"/>
  <c r="P110"/>
  <c r="H112"/>
  <c r="H110"/>
  <c r="Q58"/>
  <c r="F58" s="1"/>
  <c r="Q57"/>
  <c r="F57" s="1"/>
  <c r="Q56"/>
  <c r="F56" s="1"/>
  <c r="Q55"/>
  <c r="F55" s="1"/>
  <c r="Q54"/>
  <c r="F54" s="1"/>
  <c r="Q53"/>
  <c r="F53" s="1"/>
  <c r="Q52"/>
  <c r="F52" s="1"/>
  <c r="Q51"/>
  <c r="F51" s="1"/>
  <c r="Q50"/>
  <c r="F50" s="1"/>
  <c r="Q49"/>
  <c r="F49" s="1"/>
  <c r="Q48"/>
  <c r="F48" s="1"/>
  <c r="Q47"/>
  <c r="F47" s="1"/>
  <c r="Q46"/>
  <c r="F46" s="1"/>
  <c r="Q45"/>
  <c r="F45" s="1"/>
  <c r="Q44"/>
  <c r="F44" s="1"/>
  <c r="Q43"/>
  <c r="F43" s="1"/>
  <c r="AC43"/>
  <c r="Z93" s="1"/>
  <c r="Q42"/>
  <c r="F42" s="1"/>
  <c r="Q41"/>
  <c r="F41" s="1"/>
  <c r="Q40"/>
  <c r="F40" s="1"/>
  <c r="Q39"/>
  <c r="F39" s="1"/>
  <c r="Q38"/>
  <c r="F38" s="1"/>
  <c r="Q37"/>
  <c r="F37" s="1"/>
  <c r="Q36"/>
  <c r="F36" s="1"/>
  <c r="Q35"/>
  <c r="F35" s="1"/>
  <c r="Q34"/>
  <c r="F34" s="1"/>
  <c r="Q33"/>
  <c r="F33" s="1"/>
  <c r="Q32"/>
  <c r="F32" s="1"/>
  <c r="Q31"/>
  <c r="F31" s="1"/>
  <c r="Q30"/>
  <c r="F30" s="1"/>
  <c r="Q29"/>
  <c r="F29" s="1"/>
  <c r="Q28"/>
  <c r="F28" s="1"/>
  <c r="Q27"/>
  <c r="F27" s="1"/>
  <c r="Q26"/>
  <c r="F26" s="1"/>
  <c r="Q25"/>
  <c r="F25" s="1"/>
  <c r="Q24"/>
  <c r="F24" s="1"/>
  <c r="Q22"/>
  <c r="F22" s="1"/>
  <c r="Q21"/>
  <c r="F21" s="1"/>
  <c r="Q20"/>
  <c r="F20" s="1"/>
  <c r="Q19"/>
  <c r="F19" s="1"/>
  <c r="Q18"/>
  <c r="F18" s="1"/>
  <c r="Q17"/>
  <c r="F17" s="1"/>
  <c r="Q16"/>
  <c r="F16" s="1"/>
  <c r="Q15"/>
  <c r="F15" s="1"/>
  <c r="Q14"/>
  <c r="F14" s="1"/>
  <c r="Q13"/>
  <c r="F13" s="1"/>
  <c r="Q12"/>
  <c r="F12" s="1"/>
  <c r="Q11"/>
  <c r="F11" s="1"/>
  <c r="Q10"/>
  <c r="F10" s="1"/>
  <c r="AC31"/>
  <c r="Z81" s="1"/>
  <c r="AC33"/>
  <c r="Z83" s="1"/>
  <c r="AC37"/>
  <c r="Z87" s="1"/>
  <c r="AC39"/>
  <c r="Z89" s="1"/>
  <c r="AC49"/>
  <c r="Z99" s="1"/>
  <c r="AC57"/>
  <c r="Z107" s="1"/>
  <c r="AC22"/>
  <c r="Z72" s="1"/>
  <c r="AC32"/>
  <c r="Z82" s="1"/>
  <c r="AC34"/>
  <c r="Z84" s="1"/>
  <c r="AC36"/>
  <c r="Z86" s="1"/>
  <c r="AC38"/>
  <c r="Z88" s="1"/>
  <c r="AC42"/>
  <c r="Z92" s="1"/>
  <c r="AC44"/>
  <c r="Z94" s="1"/>
  <c r="AC45"/>
  <c r="Z95" s="1"/>
  <c r="AC47"/>
  <c r="Z97" s="1"/>
  <c r="AC58"/>
  <c r="Z108" s="1"/>
  <c r="AC40"/>
  <c r="Z90" s="1"/>
  <c r="AC21"/>
  <c r="Z71" s="1"/>
  <c r="K109"/>
  <c r="Q23"/>
  <c r="F23" s="1"/>
  <c r="G59"/>
  <c r="Q60"/>
  <c r="Q61"/>
  <c r="F61" s="1"/>
  <c r="Q62"/>
  <c r="F62" s="1"/>
  <c r="W112"/>
  <c r="AC25" l="1"/>
  <c r="Z75" s="1"/>
  <c r="AC41"/>
  <c r="Z91" s="1"/>
  <c r="AC30"/>
  <c r="Z80" s="1"/>
  <c r="AC15"/>
  <c r="Z65" s="1"/>
  <c r="AC18"/>
  <c r="Z68" s="1"/>
  <c r="AC20"/>
  <c r="Z70" s="1"/>
  <c r="AC13"/>
  <c r="Z63" s="1"/>
  <c r="AC46"/>
  <c r="Z96" s="1"/>
  <c r="AC14"/>
  <c r="Z64" s="1"/>
  <c r="AC55"/>
  <c r="Z105" s="1"/>
  <c r="AC53"/>
  <c r="Z103" s="1"/>
  <c r="AC51"/>
  <c r="Z101" s="1"/>
  <c r="AC35"/>
  <c r="Z85" s="1"/>
  <c r="AC29"/>
  <c r="Z79" s="1"/>
  <c r="AC27"/>
  <c r="Z77" s="1"/>
  <c r="AC56"/>
  <c r="Z106" s="1"/>
  <c r="AC54"/>
  <c r="Z104" s="1"/>
  <c r="AC52"/>
  <c r="Z102" s="1"/>
  <c r="AC50"/>
  <c r="Z100" s="1"/>
  <c r="AC48"/>
  <c r="Z98" s="1"/>
  <c r="AC28"/>
  <c r="Z78" s="1"/>
  <c r="AC26"/>
  <c r="Z76" s="1"/>
  <c r="AC19"/>
  <c r="Z69" s="1"/>
  <c r="AC24"/>
  <c r="Z74" s="1"/>
  <c r="K110"/>
  <c r="K112"/>
  <c r="AC23"/>
  <c r="Z73" s="1"/>
  <c r="AC17"/>
  <c r="Z67" s="1"/>
  <c r="AC16"/>
  <c r="Z66" s="1"/>
  <c r="G110"/>
  <c r="G112"/>
  <c r="AC11"/>
  <c r="Z61" s="1"/>
  <c r="AC12"/>
  <c r="Z62" s="1"/>
  <c r="F60"/>
  <c r="AC10"/>
  <c r="Q109"/>
  <c r="Q59"/>
  <c r="Z60" l="1"/>
  <c r="Z109" s="1"/>
  <c r="AC59"/>
  <c r="Q112"/>
  <c r="Q110"/>
</calcChain>
</file>

<file path=xl/sharedStrings.xml><?xml version="1.0" encoding="utf-8"?>
<sst xmlns="http://schemas.openxmlformats.org/spreadsheetml/2006/main" count="399" uniqueCount="90">
  <si>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</si>
  <si>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</si>
  <si>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</si>
  <si>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</si>
  <si>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</si>
  <si>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</si>
  <si>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</si>
  <si>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</si>
  <si>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</si>
  <si>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</si>
  <si>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</si>
  <si>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</si>
  <si>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</si>
  <si>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</si>
  <si>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</si>
  <si>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</si>
  <si>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</si>
  <si>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</si>
  <si>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</si>
  <si>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</si>
  <si>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</si>
  <si>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</si>
  <si>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</si>
  <si>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</si>
  <si>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</si>
  <si>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</si>
  <si>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</si>
  <si>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</si>
  <si>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</si>
  <si>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</si>
  <si>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</si>
  <si>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</si>
  <si>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</si>
  <si>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</si>
  <si>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</si>
  <si>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</si>
  <si>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</si>
  <si>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</si>
  <si>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</si>
  <si>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</si>
  <si>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</si>
  <si>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</si>
  <si>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</si>
  <si>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</si>
  <si>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</si>
  <si>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</si>
  <si>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</si>
  <si>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</si>
  <si>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</si>
  <si>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</si>
  <si>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</si>
  <si>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</si>
  <si>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</si>
  <si>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</si>
  <si>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</si>
  <si>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</si>
  <si>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</si>
  <si>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</si>
  <si>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</si>
  <si>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</si>
  <si>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</si>
  <si>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</si>
  <si>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Приложение 2</t>
  </si>
  <si>
    <t>Приложение 3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</si>
  <si>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</si>
  <si>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</si>
  <si>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</si>
  <si>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</si>
  <si>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</si>
  <si>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</si>
  <si>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</si>
  <si>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</si>
  <si>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</si>
  <si>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</si>
  <si>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</si>
  <si>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</si>
  <si>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</si>
  <si>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</si>
  <si>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базовых нормативов затрат на услугу на 2022 год</t>
  </si>
  <si>
    <t>базовых нормативов затрат на услугу на 2023 год</t>
  </si>
  <si>
    <t>з/п пед</t>
  </si>
  <si>
    <t>мол.спец.</t>
  </si>
  <si>
    <t>з/п тех.</t>
  </si>
  <si>
    <t>з/п мест.</t>
  </si>
  <si>
    <t>МЗ 2022 из пфхд</t>
  </si>
  <si>
    <t>базовых нормативов затрат на услугу на 2024 год</t>
  </si>
  <si>
    <r>
      <t>от_</t>
    </r>
    <r>
      <rPr>
        <u/>
        <sz val="14"/>
        <color rgb="FF26282F"/>
        <rFont val="Times New Roman"/>
        <family val="1"/>
        <charset val="204"/>
      </rPr>
      <t>______</t>
    </r>
    <r>
      <rPr>
        <sz val="14"/>
        <color rgb="FF26282F"/>
        <rFont val="Times New Roman"/>
        <family val="1"/>
        <charset val="204"/>
      </rPr>
      <t>_№__</t>
    </r>
  </si>
  <si>
    <r>
      <t>от_</t>
    </r>
    <r>
      <rPr>
        <u/>
        <sz val="14"/>
        <color rgb="FF26282F"/>
        <rFont val="Times New Roman"/>
        <family val="1"/>
        <charset val="204"/>
      </rPr>
      <t>___________</t>
    </r>
    <r>
      <rPr>
        <sz val="14"/>
        <color rgb="FF26282F"/>
        <rFont val="Times New Roman"/>
        <family val="1"/>
        <charset val="204"/>
      </rPr>
      <t>_№___</t>
    </r>
  </si>
  <si>
    <t>от ____________ № _</t>
  </si>
  <si>
    <t>к постановлению администрации Раменского городского округа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</si>
</sst>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left" vertical="top" wrapText="1"/>
    </xf>
    <xf numFmtId="49" fontId="8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4" fontId="8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9" fillId="0" borderId="0" xfId="0" applyFont="1" applyFill="1"/>
    <xf numFmtId="4" fontId="6" fillId="0" borderId="0" xfId="0" applyNumberFormat="1" applyFont="1" applyFill="1"/>
    <xf numFmtId="4" fontId="9" fillId="0" borderId="0" xfId="0" applyNumberFormat="1" applyFont="1" applyFill="1"/>
    <xf numFmtId="4" fontId="7" fillId="0" borderId="14" xfId="0" applyNumberFormat="1" applyFont="1" applyFill="1" applyBorder="1" applyAlignment="1">
      <alignment horizontal="right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4" fontId="8" fillId="0" borderId="15" xfId="1" applyNumberFormat="1" applyFont="1" applyFill="1" applyBorder="1" applyAlignment="1">
      <alignment horizontal="center" vertical="center"/>
    </xf>
    <xf numFmtId="0" fontId="8" fillId="0" borderId="0" xfId="0" applyFont="1" applyFill="1"/>
    <xf numFmtId="4" fontId="8" fillId="0" borderId="0" xfId="0" applyNumberFormat="1" applyFont="1" applyFill="1"/>
    <xf numFmtId="0" fontId="10" fillId="0" borderId="0" xfId="0" applyFont="1" applyFill="1" applyAlignment="1">
      <alignment horizontal="right"/>
    </xf>
    <xf numFmtId="4" fontId="11" fillId="0" borderId="10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/>
    <xf numFmtId="3" fontId="8" fillId="0" borderId="11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/>
    </xf>
    <xf numFmtId="4" fontId="13" fillId="0" borderId="10" xfId="0" applyNumberFormat="1" applyFont="1" applyFill="1" applyBorder="1" applyAlignment="1">
      <alignment horizontal="center"/>
    </xf>
    <xf numFmtId="43" fontId="0" fillId="0" borderId="10" xfId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/>
    </xf>
    <xf numFmtId="43" fontId="1" fillId="0" borderId="10" xfId="1" applyFont="1" applyFill="1" applyBorder="1"/>
    <xf numFmtId="4" fontId="0" fillId="0" borderId="10" xfId="0" applyNumberFormat="1" applyFill="1" applyBorder="1" applyAlignment="1"/>
    <xf numFmtId="4" fontId="0" fillId="0" borderId="10" xfId="0" applyNumberFormat="1" applyFill="1" applyBorder="1"/>
    <xf numFmtId="43" fontId="12" fillId="0" borderId="10" xfId="0" applyNumberFormat="1" applyFont="1" applyFill="1" applyBorder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5" fillId="0" borderId="0" xfId="0" applyFont="1" applyFill="1"/>
    <xf numFmtId="165" fontId="14" fillId="0" borderId="0" xfId="0" applyNumberFormat="1" applyFont="1" applyFill="1" applyBorder="1"/>
    <xf numFmtId="0" fontId="4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" fontId="7" fillId="0" borderId="11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3" fontId="7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4"/>
  <sheetViews>
    <sheetView zoomScale="85" zoomScaleNormal="85" workbookViewId="0">
      <selection activeCell="L4" sqref="L4"/>
    </sheetView>
  </sheetViews>
  <sheetFormatPr defaultColWidth="9.140625" defaultRowHeight="1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43" customWidth="1"/>
    <col min="8" max="9" width="13.85546875" style="10" customWidth="1"/>
    <col min="10" max="16" width="13.85546875" style="21" customWidth="1"/>
    <col min="17" max="17" width="14.28515625" style="21" customWidth="1"/>
    <col min="18" max="18" width="9.140625" style="10" hidden="1" customWidth="1"/>
    <col min="19" max="19" width="15.5703125" style="15" hidden="1" customWidth="1"/>
    <col min="20" max="20" width="13.7109375" style="15" hidden="1" customWidth="1"/>
    <col min="21" max="21" width="15.85546875" style="15" hidden="1" customWidth="1"/>
    <col min="22" max="22" width="16.140625" style="15" hidden="1" customWidth="1"/>
    <col min="23" max="23" width="16.140625" style="10" hidden="1" customWidth="1"/>
    <col min="24" max="24" width="16.85546875" style="15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30" width="17.85546875" style="10" hidden="1" customWidth="1"/>
    <col min="31" max="31" width="17.85546875" style="10" customWidth="1"/>
    <col min="32" max="48" width="9.140625" style="10" customWidth="1"/>
    <col min="49" max="16384" width="9.140625" style="10"/>
  </cols>
  <sheetData>
    <row r="1" spans="1:31" ht="18.7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31" ht="18.75">
      <c r="A2" s="53" t="s">
        <v>89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31" ht="18.75">
      <c r="A3" s="53" t="s">
        <v>88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31" ht="18.75">
      <c r="A4" s="38"/>
      <c r="B4" s="38"/>
      <c r="C4" s="38"/>
      <c r="D4" s="38"/>
      <c r="E4" s="38"/>
      <c r="F4" s="38"/>
      <c r="G4" s="38"/>
      <c r="H4" s="38"/>
      <c r="I4" s="38"/>
      <c r="J4" s="23"/>
      <c r="K4" s="23"/>
      <c r="L4" s="23"/>
      <c r="M4" s="23"/>
      <c r="N4" s="23"/>
      <c r="O4" s="23"/>
      <c r="P4" s="23"/>
      <c r="Q4" s="23"/>
    </row>
    <row r="5" spans="1:31" ht="15.75">
      <c r="A5" s="69" t="s">
        <v>67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31" ht="15.75">
      <c r="A6" s="69" t="s">
        <v>78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31" ht="16.5" thickBot="1">
      <c r="A7" s="11"/>
      <c r="P7" s="70" t="s">
        <v>6</v>
      </c>
      <c r="Q7" s="70"/>
    </row>
    <row r="8" spans="1:31" ht="31.5" customHeight="1" thickBot="1">
      <c r="A8" s="40" t="s">
        <v>1</v>
      </c>
      <c r="B8" s="65" t="s">
        <v>64</v>
      </c>
      <c r="C8" s="61" t="s">
        <v>7</v>
      </c>
      <c r="D8" s="62"/>
      <c r="E8" s="61" t="s">
        <v>65</v>
      </c>
      <c r="F8" s="67" t="s">
        <v>66</v>
      </c>
      <c r="G8" s="56" t="s">
        <v>68</v>
      </c>
      <c r="H8" s="56"/>
      <c r="I8" s="57"/>
      <c r="J8" s="58" t="s">
        <v>72</v>
      </c>
      <c r="K8" s="59"/>
      <c r="L8" s="59"/>
      <c r="M8" s="59"/>
      <c r="N8" s="59"/>
      <c r="O8" s="59"/>
      <c r="P8" s="60"/>
      <c r="Q8" s="54" t="s">
        <v>77</v>
      </c>
      <c r="S8" s="15">
        <f>SUM(S10:S58)</f>
        <v>1061894000</v>
      </c>
      <c r="T8" s="15">
        <f>SUM(T10:T58)</f>
        <v>1050000</v>
      </c>
      <c r="U8" s="36"/>
      <c r="V8" s="36"/>
      <c r="W8" s="36"/>
      <c r="X8" s="36"/>
    </row>
    <row r="9" spans="1:31" ht="158.25" customHeight="1" thickBot="1">
      <c r="A9" s="41" t="s">
        <v>2</v>
      </c>
      <c r="B9" s="66"/>
      <c r="C9" s="63"/>
      <c r="D9" s="64"/>
      <c r="E9" s="63"/>
      <c r="F9" s="68"/>
      <c r="G9" s="39" t="s">
        <v>69</v>
      </c>
      <c r="H9" s="39" t="s">
        <v>70</v>
      </c>
      <c r="I9" s="39" t="s">
        <v>71</v>
      </c>
      <c r="J9" s="42" t="s">
        <v>73</v>
      </c>
      <c r="K9" s="42" t="s">
        <v>3</v>
      </c>
      <c r="L9" s="42" t="s">
        <v>74</v>
      </c>
      <c r="M9" s="42" t="s">
        <v>75</v>
      </c>
      <c r="N9" s="42" t="s">
        <v>4</v>
      </c>
      <c r="O9" s="42" t="s">
        <v>5</v>
      </c>
      <c r="P9" s="42" t="s">
        <v>76</v>
      </c>
      <c r="Q9" s="55"/>
      <c r="S9" s="15" t="s">
        <v>80</v>
      </c>
      <c r="T9" s="15" t="s">
        <v>81</v>
      </c>
      <c r="U9" s="36"/>
      <c r="V9" s="36"/>
      <c r="W9" s="37"/>
      <c r="X9" s="36"/>
    </row>
    <row r="10" spans="1:31" ht="54" customHeight="1">
      <c r="A10" s="74" t="s">
        <v>9</v>
      </c>
      <c r="B10" s="75" t="s">
        <v>8</v>
      </c>
      <c r="C10" s="1">
        <v>1</v>
      </c>
      <c r="D10" s="2" t="s">
        <v>13</v>
      </c>
      <c r="E10" s="27">
        <v>189</v>
      </c>
      <c r="F10" s="18">
        <f t="shared" ref="F10:F58" si="0">Q10/E10</f>
        <v>81359.788359788363</v>
      </c>
      <c r="G10" s="20">
        <f t="shared" ref="G10:G56" si="1">S10+T10</f>
        <v>15065000</v>
      </c>
      <c r="H10" s="8">
        <v>312000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2">
        <f t="shared" ref="Q10:Q56" si="2">SUM(G10:I10)</f>
        <v>15377000</v>
      </c>
      <c r="S10" s="15">
        <v>15065000</v>
      </c>
      <c r="U10" s="36"/>
      <c r="V10" s="36"/>
      <c r="W10" s="44"/>
      <c r="X10" s="36"/>
      <c r="AC10" s="15">
        <f t="shared" ref="AC10:AC41" si="3">Q10+Q60</f>
        <v>31031777.199999999</v>
      </c>
      <c r="AD10" s="15"/>
      <c r="AE10" s="15"/>
    </row>
    <row r="11" spans="1:31" ht="54" customHeight="1">
      <c r="A11" s="74"/>
      <c r="B11" s="76"/>
      <c r="C11" s="1">
        <f t="shared" ref="C11:C58" si="4">C10+1</f>
        <v>2</v>
      </c>
      <c r="D11" s="3" t="s">
        <v>14</v>
      </c>
      <c r="E11" s="27">
        <v>345</v>
      </c>
      <c r="F11" s="18">
        <f t="shared" si="0"/>
        <v>80359.420289855072</v>
      </c>
      <c r="G11" s="20">
        <f t="shared" si="1"/>
        <v>27155000</v>
      </c>
      <c r="H11" s="8">
        <v>569000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si="2"/>
        <v>27724000</v>
      </c>
      <c r="S11" s="15">
        <v>27155000</v>
      </c>
      <c r="U11" s="36"/>
      <c r="V11" s="36"/>
      <c r="W11" s="44"/>
      <c r="X11" s="36"/>
      <c r="AC11" s="15">
        <f t="shared" si="3"/>
        <v>52218238</v>
      </c>
      <c r="AD11" s="15"/>
      <c r="AE11" s="15"/>
    </row>
    <row r="12" spans="1:31" ht="54" customHeight="1">
      <c r="A12" s="74"/>
      <c r="B12" s="76"/>
      <c r="C12" s="1">
        <f t="shared" si="4"/>
        <v>3</v>
      </c>
      <c r="D12" s="4" t="s">
        <v>15</v>
      </c>
      <c r="E12" s="27">
        <v>435</v>
      </c>
      <c r="F12" s="18">
        <f t="shared" si="0"/>
        <v>82262.068965517246</v>
      </c>
      <c r="G12" s="20">
        <f t="shared" si="1"/>
        <v>35066000</v>
      </c>
      <c r="H12" s="8">
        <v>718000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35784000</v>
      </c>
      <c r="S12" s="15">
        <v>35066000</v>
      </c>
      <c r="U12" s="36"/>
      <c r="V12" s="36"/>
      <c r="W12" s="44"/>
      <c r="X12" s="36"/>
      <c r="AC12" s="15">
        <f t="shared" si="3"/>
        <v>76670359.599999994</v>
      </c>
      <c r="AD12" s="15"/>
      <c r="AE12" s="15"/>
    </row>
    <row r="13" spans="1:31" ht="54" customHeight="1">
      <c r="A13" s="74"/>
      <c r="B13" s="76"/>
      <c r="C13" s="1">
        <f t="shared" si="4"/>
        <v>4</v>
      </c>
      <c r="D13" s="5" t="s">
        <v>16</v>
      </c>
      <c r="E13" s="19">
        <v>311</v>
      </c>
      <c r="F13" s="18">
        <f t="shared" si="0"/>
        <v>73491.961414791003</v>
      </c>
      <c r="G13" s="20">
        <f t="shared" si="1"/>
        <v>22343000</v>
      </c>
      <c r="H13" s="8">
        <v>513000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22856000</v>
      </c>
      <c r="S13" s="15">
        <v>22343000</v>
      </c>
      <c r="U13" s="36"/>
      <c r="V13" s="36"/>
      <c r="W13" s="44"/>
      <c r="X13" s="36"/>
      <c r="AC13" s="15">
        <f t="shared" si="3"/>
        <v>51312999.200000003</v>
      </c>
      <c r="AD13" s="15"/>
      <c r="AE13" s="15"/>
    </row>
    <row r="14" spans="1:31" ht="54" customHeight="1">
      <c r="A14" s="74"/>
      <c r="B14" s="76"/>
      <c r="C14" s="1">
        <f t="shared" si="4"/>
        <v>5</v>
      </c>
      <c r="D14" s="5" t="s">
        <v>17</v>
      </c>
      <c r="E14" s="19">
        <v>348</v>
      </c>
      <c r="F14" s="18">
        <f t="shared" si="0"/>
        <v>80770.114942528729</v>
      </c>
      <c r="G14" s="20">
        <f t="shared" si="1"/>
        <v>27534000</v>
      </c>
      <c r="H14" s="8">
        <v>574000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28108000</v>
      </c>
      <c r="S14" s="15">
        <v>27534000</v>
      </c>
      <c r="U14" s="36"/>
      <c r="V14" s="36"/>
      <c r="W14" s="44"/>
      <c r="X14" s="36"/>
      <c r="AC14" s="15">
        <f t="shared" si="3"/>
        <v>59291940.399999999</v>
      </c>
      <c r="AD14" s="15"/>
      <c r="AE14" s="15"/>
    </row>
    <row r="15" spans="1:31" ht="54" customHeight="1">
      <c r="A15" s="74"/>
      <c r="B15" s="76"/>
      <c r="C15" s="1">
        <f t="shared" si="4"/>
        <v>6</v>
      </c>
      <c r="D15" s="5" t="s">
        <v>18</v>
      </c>
      <c r="E15" s="19">
        <v>120</v>
      </c>
      <c r="F15" s="18">
        <f t="shared" si="0"/>
        <v>77741.666666666672</v>
      </c>
      <c r="G15" s="20">
        <f t="shared" si="1"/>
        <v>9131000</v>
      </c>
      <c r="H15" s="8">
        <v>198000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9329000</v>
      </c>
      <c r="S15" s="15">
        <v>9131000</v>
      </c>
      <c r="U15" s="36"/>
      <c r="V15" s="36"/>
      <c r="W15" s="44"/>
      <c r="X15" s="36"/>
      <c r="AC15" s="15">
        <f t="shared" si="3"/>
        <v>19657208.800000001</v>
      </c>
      <c r="AD15" s="15"/>
      <c r="AE15" s="15"/>
    </row>
    <row r="16" spans="1:31" ht="54" customHeight="1">
      <c r="A16" s="74"/>
      <c r="B16" s="76"/>
      <c r="C16" s="1">
        <f t="shared" si="4"/>
        <v>7</v>
      </c>
      <c r="D16" s="5" t="s">
        <v>19</v>
      </c>
      <c r="E16" s="19">
        <v>396</v>
      </c>
      <c r="F16" s="18">
        <f t="shared" si="0"/>
        <v>80348.484848484848</v>
      </c>
      <c r="G16" s="20">
        <f t="shared" si="1"/>
        <v>31165000</v>
      </c>
      <c r="H16" s="8">
        <v>653000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31818000</v>
      </c>
      <c r="S16" s="15">
        <v>31165000</v>
      </c>
      <c r="U16" s="36"/>
      <c r="V16" s="36"/>
      <c r="W16" s="44"/>
      <c r="X16" s="36"/>
      <c r="AC16" s="15">
        <f t="shared" si="3"/>
        <v>56918287.399999999</v>
      </c>
      <c r="AD16" s="15"/>
      <c r="AE16" s="15"/>
    </row>
    <row r="17" spans="1:31" ht="54" customHeight="1">
      <c r="A17" s="74"/>
      <c r="B17" s="76"/>
      <c r="C17" s="1">
        <f t="shared" si="4"/>
        <v>8</v>
      </c>
      <c r="D17" s="5" t="s">
        <v>20</v>
      </c>
      <c r="E17" s="19">
        <v>365</v>
      </c>
      <c r="F17" s="18">
        <f t="shared" si="0"/>
        <v>85567.123287671231</v>
      </c>
      <c r="G17" s="20">
        <f t="shared" si="1"/>
        <v>30630000</v>
      </c>
      <c r="H17" s="8">
        <v>602000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31232000</v>
      </c>
      <c r="S17" s="15">
        <v>30630000</v>
      </c>
      <c r="U17" s="36"/>
      <c r="V17" s="36"/>
      <c r="W17" s="44"/>
      <c r="X17" s="36"/>
      <c r="AC17" s="15">
        <f t="shared" si="3"/>
        <v>55710512.799999997</v>
      </c>
      <c r="AD17" s="15"/>
      <c r="AE17" s="15"/>
    </row>
    <row r="18" spans="1:31" ht="54" customHeight="1">
      <c r="A18" s="74"/>
      <c r="B18" s="76"/>
      <c r="C18" s="1">
        <f t="shared" si="4"/>
        <v>9</v>
      </c>
      <c r="D18" s="5" t="s">
        <v>21</v>
      </c>
      <c r="E18" s="19">
        <v>602</v>
      </c>
      <c r="F18" s="18">
        <f t="shared" si="0"/>
        <v>76774.086378737542</v>
      </c>
      <c r="G18" s="20">
        <f t="shared" si="1"/>
        <v>45225000</v>
      </c>
      <c r="H18" s="8">
        <v>993000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46218000</v>
      </c>
      <c r="S18" s="15">
        <v>45225000</v>
      </c>
      <c r="U18" s="36"/>
      <c r="V18" s="36"/>
      <c r="W18" s="44"/>
      <c r="X18" s="36"/>
      <c r="AC18" s="15">
        <f t="shared" si="3"/>
        <v>88865306.799999997</v>
      </c>
      <c r="AD18" s="15"/>
      <c r="AE18" s="15"/>
    </row>
    <row r="19" spans="1:31" ht="54" customHeight="1">
      <c r="A19" s="74"/>
      <c r="B19" s="76"/>
      <c r="C19" s="1">
        <f t="shared" si="4"/>
        <v>10</v>
      </c>
      <c r="D19" s="5" t="s">
        <v>22</v>
      </c>
      <c r="E19" s="19">
        <v>143</v>
      </c>
      <c r="F19" s="18">
        <f t="shared" si="0"/>
        <v>78517.482517482524</v>
      </c>
      <c r="G19" s="20">
        <f t="shared" si="1"/>
        <v>10992000</v>
      </c>
      <c r="H19" s="8">
        <v>236000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11228000</v>
      </c>
      <c r="S19" s="15">
        <v>10992000</v>
      </c>
      <c r="U19" s="36"/>
      <c r="V19" s="36"/>
      <c r="W19" s="44"/>
      <c r="X19" s="36"/>
      <c r="AC19" s="15">
        <f t="shared" si="3"/>
        <v>22397347.600000001</v>
      </c>
      <c r="AD19" s="15"/>
      <c r="AE19" s="15"/>
    </row>
    <row r="20" spans="1:31" ht="54" customHeight="1">
      <c r="A20" s="74"/>
      <c r="B20" s="76"/>
      <c r="C20" s="1">
        <f t="shared" si="4"/>
        <v>11</v>
      </c>
      <c r="D20" s="5" t="s">
        <v>23</v>
      </c>
      <c r="E20" s="19">
        <v>450</v>
      </c>
      <c r="F20" s="18">
        <f t="shared" si="0"/>
        <v>92837.777777777781</v>
      </c>
      <c r="G20" s="20">
        <f t="shared" si="1"/>
        <v>41034000</v>
      </c>
      <c r="H20" s="8">
        <v>743000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41777000</v>
      </c>
      <c r="S20" s="15">
        <v>41034000</v>
      </c>
      <c r="U20" s="36"/>
      <c r="V20" s="36"/>
      <c r="W20" s="44"/>
      <c r="X20" s="36"/>
      <c r="AC20" s="15">
        <f t="shared" si="3"/>
        <v>75855958</v>
      </c>
      <c r="AD20" s="15"/>
      <c r="AE20" s="15"/>
    </row>
    <row r="21" spans="1:31" ht="54" customHeight="1">
      <c r="A21" s="74"/>
      <c r="B21" s="76"/>
      <c r="C21" s="1">
        <f t="shared" si="4"/>
        <v>12</v>
      </c>
      <c r="D21" s="5" t="s">
        <v>24</v>
      </c>
      <c r="E21" s="19">
        <v>278</v>
      </c>
      <c r="F21" s="18">
        <f t="shared" si="0"/>
        <v>87780.575539568352</v>
      </c>
      <c r="G21" s="20">
        <f t="shared" si="1"/>
        <v>23944000</v>
      </c>
      <c r="H21" s="8">
        <v>459000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24403000</v>
      </c>
      <c r="S21" s="15">
        <v>23944000</v>
      </c>
      <c r="U21" s="36"/>
      <c r="V21" s="36"/>
      <c r="W21" s="44"/>
      <c r="X21" s="36"/>
      <c r="AC21" s="15">
        <f t="shared" si="3"/>
        <v>57291092.399999999</v>
      </c>
      <c r="AD21" s="15"/>
      <c r="AE21" s="15"/>
    </row>
    <row r="22" spans="1:31" ht="54" customHeight="1">
      <c r="A22" s="74"/>
      <c r="B22" s="76"/>
      <c r="C22" s="1">
        <f t="shared" si="4"/>
        <v>13</v>
      </c>
      <c r="D22" s="5" t="s">
        <v>25</v>
      </c>
      <c r="E22" s="19">
        <v>503</v>
      </c>
      <c r="F22" s="18">
        <f t="shared" si="0"/>
        <v>74528.827037773357</v>
      </c>
      <c r="G22" s="20">
        <f t="shared" si="1"/>
        <v>36658000</v>
      </c>
      <c r="H22" s="8">
        <v>830000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37488000</v>
      </c>
      <c r="S22" s="15">
        <v>36658000</v>
      </c>
      <c r="U22" s="36"/>
      <c r="V22" s="36"/>
      <c r="W22" s="44"/>
      <c r="X22" s="36"/>
      <c r="AC22" s="15">
        <f t="shared" si="3"/>
        <v>75980470.799999997</v>
      </c>
      <c r="AD22" s="15"/>
      <c r="AE22" s="15"/>
    </row>
    <row r="23" spans="1:31" ht="54" customHeight="1">
      <c r="A23" s="74"/>
      <c r="B23" s="76"/>
      <c r="C23" s="1">
        <f t="shared" si="4"/>
        <v>14</v>
      </c>
      <c r="D23" s="5" t="s">
        <v>26</v>
      </c>
      <c r="E23" s="19">
        <v>46</v>
      </c>
      <c r="F23" s="18">
        <f t="shared" si="0"/>
        <v>57065.217391304344</v>
      </c>
      <c r="G23" s="20">
        <f t="shared" si="1"/>
        <v>2549000</v>
      </c>
      <c r="H23" s="8">
        <v>76000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2625000</v>
      </c>
      <c r="S23" s="15">
        <v>2549000</v>
      </c>
      <c r="U23" s="36"/>
      <c r="V23" s="36"/>
      <c r="W23" s="44"/>
      <c r="X23" s="36"/>
      <c r="AC23" s="15">
        <f t="shared" si="3"/>
        <v>8991476.4000000004</v>
      </c>
      <c r="AD23" s="15"/>
      <c r="AE23" s="15"/>
    </row>
    <row r="24" spans="1:31" ht="54" customHeight="1">
      <c r="A24" s="74"/>
      <c r="B24" s="76"/>
      <c r="C24" s="1">
        <f t="shared" si="4"/>
        <v>15</v>
      </c>
      <c r="D24" s="5" t="s">
        <v>27</v>
      </c>
      <c r="E24" s="19">
        <v>100</v>
      </c>
      <c r="F24" s="18">
        <f t="shared" si="0"/>
        <v>81760</v>
      </c>
      <c r="G24" s="20">
        <f t="shared" si="1"/>
        <v>8011000</v>
      </c>
      <c r="H24" s="8">
        <v>165000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8176000</v>
      </c>
      <c r="S24" s="15">
        <v>8011000</v>
      </c>
      <c r="U24" s="36"/>
      <c r="V24" s="36"/>
      <c r="W24" s="44"/>
      <c r="X24" s="36"/>
      <c r="AC24" s="15">
        <f t="shared" si="3"/>
        <v>19317148.399999999</v>
      </c>
      <c r="AD24" s="15"/>
      <c r="AE24" s="15"/>
    </row>
    <row r="25" spans="1:31" ht="54" customHeight="1">
      <c r="A25" s="74"/>
      <c r="B25" s="76"/>
      <c r="C25" s="1">
        <f t="shared" si="4"/>
        <v>16</v>
      </c>
      <c r="D25" s="5" t="s">
        <v>28</v>
      </c>
      <c r="E25" s="19">
        <v>320</v>
      </c>
      <c r="F25" s="18">
        <f t="shared" si="0"/>
        <v>57603.125</v>
      </c>
      <c r="G25" s="20">
        <f t="shared" si="1"/>
        <v>17905000</v>
      </c>
      <c r="H25" s="8">
        <v>528000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18433000</v>
      </c>
      <c r="S25" s="15">
        <v>17905000</v>
      </c>
      <c r="U25" s="36"/>
      <c r="V25" s="36"/>
      <c r="W25" s="44"/>
      <c r="X25" s="36"/>
      <c r="AC25" s="15">
        <f t="shared" si="3"/>
        <v>35805320</v>
      </c>
      <c r="AD25" s="15"/>
      <c r="AE25" s="15"/>
    </row>
    <row r="26" spans="1:31" ht="54" customHeight="1">
      <c r="A26" s="74"/>
      <c r="B26" s="76"/>
      <c r="C26" s="1">
        <f t="shared" si="4"/>
        <v>17</v>
      </c>
      <c r="D26" s="5" t="s">
        <v>29</v>
      </c>
      <c r="E26" s="19">
        <v>177</v>
      </c>
      <c r="F26" s="18">
        <f t="shared" si="0"/>
        <v>85333.333333333328</v>
      </c>
      <c r="G26" s="20">
        <f t="shared" si="1"/>
        <v>14812000</v>
      </c>
      <c r="H26" s="8">
        <v>292000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15104000</v>
      </c>
      <c r="S26" s="15">
        <v>14812000</v>
      </c>
      <c r="U26" s="36"/>
      <c r="V26" s="36"/>
      <c r="W26" s="44"/>
      <c r="X26" s="36"/>
      <c r="AC26" s="15">
        <f t="shared" si="3"/>
        <v>30011711.600000001</v>
      </c>
      <c r="AD26" s="15"/>
      <c r="AE26" s="15"/>
    </row>
    <row r="27" spans="1:31" ht="54" customHeight="1">
      <c r="A27" s="74"/>
      <c r="B27" s="76"/>
      <c r="C27" s="1">
        <f t="shared" si="4"/>
        <v>18</v>
      </c>
      <c r="D27" s="5" t="s">
        <v>30</v>
      </c>
      <c r="E27" s="19">
        <v>149</v>
      </c>
      <c r="F27" s="18">
        <f t="shared" si="0"/>
        <v>112664.42953020135</v>
      </c>
      <c r="G27" s="20">
        <f t="shared" si="1"/>
        <v>16541000</v>
      </c>
      <c r="H27" s="8">
        <v>246000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16787000</v>
      </c>
      <c r="S27" s="15">
        <v>16541000</v>
      </c>
      <c r="U27" s="36"/>
      <c r="V27" s="36"/>
      <c r="W27" s="44"/>
      <c r="X27" s="36"/>
      <c r="AC27" s="15">
        <f t="shared" si="3"/>
        <v>29059927.600000001</v>
      </c>
      <c r="AD27" s="15"/>
      <c r="AE27" s="15"/>
    </row>
    <row r="28" spans="1:31" ht="54" customHeight="1">
      <c r="A28" s="74"/>
      <c r="B28" s="76"/>
      <c r="C28" s="1">
        <f t="shared" si="4"/>
        <v>19</v>
      </c>
      <c r="D28" s="5" t="s">
        <v>31</v>
      </c>
      <c r="E28" s="19">
        <v>440</v>
      </c>
      <c r="F28" s="18">
        <f t="shared" si="0"/>
        <v>83668.181818181823</v>
      </c>
      <c r="G28" s="20">
        <f t="shared" si="1"/>
        <v>36088000</v>
      </c>
      <c r="H28" s="8">
        <v>726000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36814000</v>
      </c>
      <c r="S28" s="15">
        <v>36088000</v>
      </c>
      <c r="U28" s="36"/>
      <c r="V28" s="36"/>
      <c r="W28" s="44"/>
      <c r="X28" s="36"/>
      <c r="AC28" s="15">
        <f t="shared" si="3"/>
        <v>69082277.400000006</v>
      </c>
      <c r="AD28" s="15"/>
      <c r="AE28" s="15"/>
    </row>
    <row r="29" spans="1:31" ht="54" customHeight="1">
      <c r="A29" s="74"/>
      <c r="B29" s="76"/>
      <c r="C29" s="1">
        <f t="shared" si="4"/>
        <v>20</v>
      </c>
      <c r="D29" s="5" t="s">
        <v>32</v>
      </c>
      <c r="E29" s="19">
        <v>369</v>
      </c>
      <c r="F29" s="18">
        <f t="shared" si="0"/>
        <v>86707.317073170736</v>
      </c>
      <c r="G29" s="20">
        <f t="shared" si="1"/>
        <v>31386000</v>
      </c>
      <c r="H29" s="8">
        <v>609000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31995000</v>
      </c>
      <c r="S29" s="15">
        <v>31386000</v>
      </c>
      <c r="U29" s="36"/>
      <c r="V29" s="36"/>
      <c r="W29" s="44"/>
      <c r="X29" s="36"/>
      <c r="AC29" s="15">
        <f t="shared" si="3"/>
        <v>60349380.399999999</v>
      </c>
      <c r="AD29" s="15"/>
      <c r="AE29" s="15"/>
    </row>
    <row r="30" spans="1:31" ht="54" customHeight="1">
      <c r="A30" s="74"/>
      <c r="B30" s="76"/>
      <c r="C30" s="1">
        <f t="shared" si="4"/>
        <v>21</v>
      </c>
      <c r="D30" s="5" t="s">
        <v>33</v>
      </c>
      <c r="E30" s="19">
        <v>181</v>
      </c>
      <c r="F30" s="18">
        <f t="shared" si="0"/>
        <v>85198.895027624312</v>
      </c>
      <c r="G30" s="20">
        <f t="shared" si="1"/>
        <v>15122000</v>
      </c>
      <c r="H30" s="8">
        <v>299000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15421000</v>
      </c>
      <c r="S30" s="15">
        <v>15122000</v>
      </c>
      <c r="U30" s="36"/>
      <c r="V30" s="36"/>
      <c r="W30" s="44"/>
      <c r="X30" s="36"/>
      <c r="AC30" s="15">
        <f t="shared" si="3"/>
        <v>29974756</v>
      </c>
      <c r="AD30" s="15"/>
      <c r="AE30" s="15"/>
    </row>
    <row r="31" spans="1:31" ht="54" customHeight="1">
      <c r="A31" s="74"/>
      <c r="B31" s="76"/>
      <c r="C31" s="1">
        <f t="shared" si="4"/>
        <v>22</v>
      </c>
      <c r="D31" s="5" t="s">
        <v>34</v>
      </c>
      <c r="E31" s="19">
        <v>121</v>
      </c>
      <c r="F31" s="18">
        <f t="shared" si="0"/>
        <v>89165.289256198346</v>
      </c>
      <c r="G31" s="20">
        <f t="shared" si="1"/>
        <v>10589000</v>
      </c>
      <c r="H31" s="8">
        <v>200000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10789000</v>
      </c>
      <c r="S31" s="15">
        <v>10589000</v>
      </c>
      <c r="U31" s="36"/>
      <c r="V31" s="36"/>
      <c r="W31" s="44"/>
      <c r="X31" s="36"/>
      <c r="AC31" s="15">
        <f t="shared" si="3"/>
        <v>21073789.199999999</v>
      </c>
      <c r="AD31" s="15"/>
      <c r="AE31" s="15"/>
    </row>
    <row r="32" spans="1:31" ht="54" customHeight="1">
      <c r="A32" s="74"/>
      <c r="B32" s="76"/>
      <c r="C32" s="1">
        <f t="shared" si="4"/>
        <v>23</v>
      </c>
      <c r="D32" s="5" t="s">
        <v>35</v>
      </c>
      <c r="E32" s="19">
        <v>403</v>
      </c>
      <c r="F32" s="18">
        <f t="shared" si="0"/>
        <v>100233.25062034739</v>
      </c>
      <c r="G32" s="20">
        <f t="shared" si="1"/>
        <v>39729000</v>
      </c>
      <c r="H32" s="8">
        <v>665000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40394000</v>
      </c>
      <c r="S32" s="15">
        <v>39729000</v>
      </c>
      <c r="U32" s="36"/>
      <c r="V32" s="36"/>
      <c r="W32" s="44"/>
      <c r="X32" s="36"/>
      <c r="AC32" s="15">
        <f t="shared" si="3"/>
        <v>77106589.599999994</v>
      </c>
      <c r="AD32" s="15"/>
      <c r="AE32" s="15"/>
    </row>
    <row r="33" spans="1:31" ht="54" customHeight="1">
      <c r="A33" s="74"/>
      <c r="B33" s="76"/>
      <c r="C33" s="1">
        <f t="shared" si="4"/>
        <v>24</v>
      </c>
      <c r="D33" s="5" t="s">
        <v>36</v>
      </c>
      <c r="E33" s="19">
        <v>125</v>
      </c>
      <c r="F33" s="18">
        <f t="shared" si="0"/>
        <v>121096</v>
      </c>
      <c r="G33" s="20">
        <f t="shared" si="1"/>
        <v>14931000</v>
      </c>
      <c r="H33" s="8">
        <v>206000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15137000</v>
      </c>
      <c r="S33" s="15">
        <v>14931000</v>
      </c>
      <c r="U33" s="36"/>
      <c r="V33" s="36"/>
      <c r="W33" s="44"/>
      <c r="X33" s="36"/>
      <c r="AC33" s="15">
        <f t="shared" si="3"/>
        <v>26888413.600000001</v>
      </c>
      <c r="AD33" s="15"/>
      <c r="AE33" s="15"/>
    </row>
    <row r="34" spans="1:31" ht="54" customHeight="1">
      <c r="A34" s="74"/>
      <c r="B34" s="76"/>
      <c r="C34" s="1">
        <f t="shared" si="4"/>
        <v>25</v>
      </c>
      <c r="D34" s="5" t="s">
        <v>37</v>
      </c>
      <c r="E34" s="19">
        <v>90</v>
      </c>
      <c r="F34" s="18">
        <f t="shared" si="0"/>
        <v>93222.222222222219</v>
      </c>
      <c r="G34" s="20">
        <f t="shared" si="1"/>
        <v>8241000</v>
      </c>
      <c r="H34" s="8">
        <v>149000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8390000</v>
      </c>
      <c r="S34" s="15">
        <v>8241000</v>
      </c>
      <c r="U34" s="36"/>
      <c r="V34" s="36"/>
      <c r="W34" s="44"/>
      <c r="X34" s="36"/>
      <c r="AC34" s="15">
        <f t="shared" si="3"/>
        <v>17332421.199999999</v>
      </c>
      <c r="AD34" s="15"/>
      <c r="AE34" s="15"/>
    </row>
    <row r="35" spans="1:31" ht="54" customHeight="1">
      <c r="A35" s="74"/>
      <c r="B35" s="76"/>
      <c r="C35" s="1">
        <f t="shared" si="4"/>
        <v>26</v>
      </c>
      <c r="D35" s="5" t="s">
        <v>38</v>
      </c>
      <c r="E35" s="19">
        <v>244</v>
      </c>
      <c r="F35" s="18">
        <f t="shared" si="0"/>
        <v>92282.786885245907</v>
      </c>
      <c r="G35" s="20">
        <f t="shared" si="1"/>
        <v>22114000</v>
      </c>
      <c r="H35" s="8">
        <v>403000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22517000</v>
      </c>
      <c r="S35" s="15">
        <v>22114000</v>
      </c>
      <c r="U35" s="36"/>
      <c r="V35" s="36"/>
      <c r="W35" s="44"/>
      <c r="X35" s="36"/>
      <c r="AC35" s="15">
        <f t="shared" si="3"/>
        <v>48173483.200000003</v>
      </c>
      <c r="AD35" s="15"/>
      <c r="AE35" s="15"/>
    </row>
    <row r="36" spans="1:31" ht="54" customHeight="1">
      <c r="A36" s="74"/>
      <c r="B36" s="76"/>
      <c r="C36" s="1">
        <f t="shared" si="4"/>
        <v>27</v>
      </c>
      <c r="D36" s="5" t="s">
        <v>39</v>
      </c>
      <c r="E36" s="19">
        <v>77</v>
      </c>
      <c r="F36" s="18">
        <f t="shared" si="0"/>
        <v>96129.870129870134</v>
      </c>
      <c r="G36" s="20">
        <f t="shared" si="1"/>
        <v>7275000</v>
      </c>
      <c r="H36" s="8">
        <v>127000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7402000</v>
      </c>
      <c r="S36" s="15">
        <v>7275000</v>
      </c>
      <c r="U36" s="36"/>
      <c r="V36" s="36"/>
      <c r="W36" s="44"/>
      <c r="X36" s="36"/>
      <c r="AC36" s="15">
        <f t="shared" si="3"/>
        <v>17082986</v>
      </c>
      <c r="AD36" s="15"/>
      <c r="AE36" s="15"/>
    </row>
    <row r="37" spans="1:31" ht="54" customHeight="1">
      <c r="A37" s="74"/>
      <c r="B37" s="76"/>
      <c r="C37" s="1">
        <f t="shared" si="4"/>
        <v>28</v>
      </c>
      <c r="D37" s="5" t="s">
        <v>40</v>
      </c>
      <c r="E37" s="19">
        <v>400</v>
      </c>
      <c r="F37" s="18">
        <f t="shared" si="0"/>
        <v>77640</v>
      </c>
      <c r="G37" s="20">
        <f t="shared" si="1"/>
        <v>30396000</v>
      </c>
      <c r="H37" s="8">
        <v>660000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31056000</v>
      </c>
      <c r="S37" s="15">
        <v>30396000</v>
      </c>
      <c r="U37" s="36"/>
      <c r="V37" s="36"/>
      <c r="W37" s="44"/>
      <c r="X37" s="36"/>
      <c r="AC37" s="15">
        <f t="shared" si="3"/>
        <v>58590066.399999999</v>
      </c>
      <c r="AD37" s="15"/>
      <c r="AE37" s="15"/>
    </row>
    <row r="38" spans="1:31" ht="54" customHeight="1">
      <c r="A38" s="74"/>
      <c r="B38" s="76"/>
      <c r="C38" s="1">
        <f t="shared" si="4"/>
        <v>29</v>
      </c>
      <c r="D38" s="5" t="s">
        <v>41</v>
      </c>
      <c r="E38" s="19">
        <v>260</v>
      </c>
      <c r="F38" s="18">
        <f t="shared" si="0"/>
        <v>87661.538461538468</v>
      </c>
      <c r="G38" s="20">
        <f t="shared" si="1"/>
        <v>22363000</v>
      </c>
      <c r="H38" s="8">
        <v>429000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22792000</v>
      </c>
      <c r="S38" s="15">
        <v>22363000</v>
      </c>
      <c r="U38" s="36"/>
      <c r="V38" s="36"/>
      <c r="W38" s="44"/>
      <c r="X38" s="36"/>
      <c r="AC38" s="15">
        <f t="shared" si="3"/>
        <v>41792508</v>
      </c>
      <c r="AD38" s="15"/>
      <c r="AE38" s="15"/>
    </row>
    <row r="39" spans="1:31" ht="54" customHeight="1">
      <c r="A39" s="74"/>
      <c r="B39" s="76"/>
      <c r="C39" s="1">
        <f t="shared" si="4"/>
        <v>30</v>
      </c>
      <c r="D39" s="5" t="s">
        <v>42</v>
      </c>
      <c r="E39" s="19">
        <v>408</v>
      </c>
      <c r="F39" s="18">
        <f t="shared" si="0"/>
        <v>79012.254901960783</v>
      </c>
      <c r="G39" s="20">
        <f t="shared" si="1"/>
        <v>31564000</v>
      </c>
      <c r="H39" s="8">
        <v>673000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32237000</v>
      </c>
      <c r="S39" s="15">
        <v>31564000</v>
      </c>
      <c r="U39" s="36"/>
      <c r="V39" s="36"/>
      <c r="W39" s="44"/>
      <c r="X39" s="36"/>
      <c r="AC39" s="15">
        <f t="shared" si="3"/>
        <v>57788968</v>
      </c>
      <c r="AD39" s="15"/>
      <c r="AE39" s="15"/>
    </row>
    <row r="40" spans="1:31" ht="54" customHeight="1">
      <c r="A40" s="74"/>
      <c r="B40" s="76"/>
      <c r="C40" s="1">
        <f t="shared" si="4"/>
        <v>31</v>
      </c>
      <c r="D40" s="5" t="s">
        <v>43</v>
      </c>
      <c r="E40" s="19">
        <v>365</v>
      </c>
      <c r="F40" s="18">
        <f t="shared" si="0"/>
        <v>82989.04109589041</v>
      </c>
      <c r="G40" s="20">
        <f t="shared" si="1"/>
        <v>29689000</v>
      </c>
      <c r="H40" s="8">
        <v>602000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30291000</v>
      </c>
      <c r="S40" s="15">
        <v>29689000</v>
      </c>
      <c r="U40" s="36"/>
      <c r="V40" s="36"/>
      <c r="W40" s="44"/>
      <c r="X40" s="36"/>
      <c r="AC40" s="15">
        <f t="shared" si="3"/>
        <v>64685460.399999999</v>
      </c>
      <c r="AD40" s="15"/>
      <c r="AE40" s="15"/>
    </row>
    <row r="41" spans="1:31" ht="54" customHeight="1">
      <c r="A41" s="74"/>
      <c r="B41" s="76"/>
      <c r="C41" s="1">
        <f t="shared" si="4"/>
        <v>32</v>
      </c>
      <c r="D41" s="5" t="s">
        <v>44</v>
      </c>
      <c r="E41" s="19">
        <v>611</v>
      </c>
      <c r="F41" s="18">
        <f t="shared" si="0"/>
        <v>84086.743044189847</v>
      </c>
      <c r="G41" s="20">
        <f t="shared" si="1"/>
        <v>50369000</v>
      </c>
      <c r="H41" s="8">
        <v>1008000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51377000</v>
      </c>
      <c r="S41" s="15">
        <v>50369000</v>
      </c>
      <c r="U41" s="36"/>
      <c r="V41" s="36"/>
      <c r="W41" s="44"/>
      <c r="X41" s="36"/>
      <c r="AC41" s="15">
        <f t="shared" si="3"/>
        <v>100442768.8</v>
      </c>
      <c r="AD41" s="15"/>
      <c r="AE41" s="15"/>
    </row>
    <row r="42" spans="1:31" ht="54" customHeight="1">
      <c r="A42" s="74"/>
      <c r="B42" s="76"/>
      <c r="C42" s="1">
        <f t="shared" si="4"/>
        <v>33</v>
      </c>
      <c r="D42" s="5" t="s">
        <v>45</v>
      </c>
      <c r="E42" s="19">
        <v>211</v>
      </c>
      <c r="F42" s="18">
        <f t="shared" si="0"/>
        <v>79990.521327014212</v>
      </c>
      <c r="G42" s="20">
        <f t="shared" si="1"/>
        <v>16530000</v>
      </c>
      <c r="H42" s="8">
        <v>348000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16878000</v>
      </c>
      <c r="S42" s="15">
        <v>16530000</v>
      </c>
      <c r="U42" s="36"/>
      <c r="V42" s="36"/>
      <c r="W42" s="44"/>
      <c r="X42" s="36"/>
      <c r="AC42" s="15">
        <f t="shared" ref="AC42:AC58" si="5">Q42+Q92</f>
        <v>31295415.199999999</v>
      </c>
      <c r="AD42" s="15"/>
      <c r="AE42" s="15"/>
    </row>
    <row r="43" spans="1:31" ht="54" customHeight="1">
      <c r="A43" s="74"/>
      <c r="B43" s="76"/>
      <c r="C43" s="1">
        <f t="shared" si="4"/>
        <v>34</v>
      </c>
      <c r="D43" s="5" t="s">
        <v>46</v>
      </c>
      <c r="E43" s="19">
        <v>120</v>
      </c>
      <c r="F43" s="18">
        <f t="shared" si="0"/>
        <v>70300</v>
      </c>
      <c r="G43" s="20">
        <f t="shared" si="1"/>
        <v>8238000</v>
      </c>
      <c r="H43" s="8">
        <v>198000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8436000</v>
      </c>
      <c r="S43" s="15">
        <v>8238000</v>
      </c>
      <c r="U43" s="36"/>
      <c r="V43" s="36"/>
      <c r="W43" s="44"/>
      <c r="X43" s="36"/>
      <c r="AC43" s="15">
        <f t="shared" si="5"/>
        <v>25429448.800000001</v>
      </c>
      <c r="AD43" s="15"/>
      <c r="AE43" s="15"/>
    </row>
    <row r="44" spans="1:31" ht="54" customHeight="1">
      <c r="A44" s="74"/>
      <c r="B44" s="76"/>
      <c r="C44" s="1">
        <f t="shared" si="4"/>
        <v>35</v>
      </c>
      <c r="D44" s="5" t="s">
        <v>47</v>
      </c>
      <c r="E44" s="19">
        <v>77</v>
      </c>
      <c r="F44" s="18">
        <f t="shared" si="0"/>
        <v>64766.233766233767</v>
      </c>
      <c r="G44" s="20">
        <f t="shared" si="1"/>
        <v>4860000</v>
      </c>
      <c r="H44" s="8">
        <v>127000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4987000</v>
      </c>
      <c r="S44" s="15">
        <v>4860000</v>
      </c>
      <c r="U44" s="36"/>
      <c r="V44" s="36"/>
      <c r="W44" s="44"/>
      <c r="X44" s="36"/>
      <c r="AC44" s="15">
        <f t="shared" si="5"/>
        <v>13564940.4</v>
      </c>
      <c r="AD44" s="15"/>
      <c r="AE44" s="15"/>
    </row>
    <row r="45" spans="1:31" ht="54" customHeight="1">
      <c r="A45" s="74"/>
      <c r="B45" s="76"/>
      <c r="C45" s="1">
        <f t="shared" si="4"/>
        <v>36</v>
      </c>
      <c r="D45" s="5" t="s">
        <v>48</v>
      </c>
      <c r="E45" s="19">
        <v>355</v>
      </c>
      <c r="F45" s="18">
        <f t="shared" si="0"/>
        <v>82397.183098591544</v>
      </c>
      <c r="G45" s="20">
        <f t="shared" si="1"/>
        <v>28665000</v>
      </c>
      <c r="H45" s="8">
        <v>586000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29251000</v>
      </c>
      <c r="S45" s="15">
        <v>28665000</v>
      </c>
      <c r="U45" s="36"/>
      <c r="V45" s="36"/>
      <c r="W45" s="44"/>
      <c r="X45" s="36"/>
      <c r="AC45" s="15">
        <f t="shared" si="5"/>
        <v>52601198</v>
      </c>
      <c r="AD45" s="15"/>
      <c r="AE45" s="15"/>
    </row>
    <row r="46" spans="1:31" ht="54" customHeight="1">
      <c r="A46" s="74"/>
      <c r="B46" s="76"/>
      <c r="C46" s="1">
        <f t="shared" si="4"/>
        <v>37</v>
      </c>
      <c r="D46" s="5" t="s">
        <v>49</v>
      </c>
      <c r="E46" s="19">
        <v>227</v>
      </c>
      <c r="F46" s="18">
        <f t="shared" si="0"/>
        <v>77903.083700440533</v>
      </c>
      <c r="G46" s="20">
        <f t="shared" si="1"/>
        <v>17309000</v>
      </c>
      <c r="H46" s="8">
        <v>375000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17684000</v>
      </c>
      <c r="S46" s="15">
        <v>17309000</v>
      </c>
      <c r="U46" s="36"/>
      <c r="V46" s="36"/>
      <c r="W46" s="44"/>
      <c r="X46" s="36"/>
      <c r="AC46" s="15">
        <f t="shared" si="5"/>
        <v>39043376.399999999</v>
      </c>
      <c r="AD46" s="15"/>
      <c r="AE46" s="15"/>
    </row>
    <row r="47" spans="1:31" ht="54" customHeight="1">
      <c r="A47" s="74"/>
      <c r="B47" s="76"/>
      <c r="C47" s="1">
        <f t="shared" si="4"/>
        <v>38</v>
      </c>
      <c r="D47" s="5" t="s">
        <v>50</v>
      </c>
      <c r="E47" s="19">
        <v>117</v>
      </c>
      <c r="F47" s="18">
        <f t="shared" si="0"/>
        <v>64470.085470085469</v>
      </c>
      <c r="G47" s="20">
        <f t="shared" si="1"/>
        <v>7350000</v>
      </c>
      <c r="H47" s="8">
        <v>193000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7543000</v>
      </c>
      <c r="S47" s="15">
        <v>7350000</v>
      </c>
      <c r="U47" s="36"/>
      <c r="V47" s="36"/>
      <c r="W47" s="44"/>
      <c r="X47" s="36"/>
      <c r="AC47" s="15">
        <f t="shared" si="5"/>
        <v>18481568.800000001</v>
      </c>
      <c r="AD47" s="15"/>
      <c r="AE47" s="15"/>
    </row>
    <row r="48" spans="1:31" ht="54" customHeight="1">
      <c r="A48" s="74"/>
      <c r="B48" s="76"/>
      <c r="C48" s="1">
        <f t="shared" si="4"/>
        <v>39</v>
      </c>
      <c r="D48" s="5" t="s">
        <v>51</v>
      </c>
      <c r="E48" s="19">
        <v>329</v>
      </c>
      <c r="F48" s="18">
        <f t="shared" si="0"/>
        <v>86863.221884498475</v>
      </c>
      <c r="G48" s="20">
        <f t="shared" si="1"/>
        <v>28035000</v>
      </c>
      <c r="H48" s="8">
        <v>543000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28578000</v>
      </c>
      <c r="S48" s="15">
        <v>28035000</v>
      </c>
      <c r="U48" s="36"/>
      <c r="V48" s="36"/>
      <c r="W48" s="44"/>
      <c r="X48" s="36"/>
      <c r="AC48" s="15">
        <f t="shared" si="5"/>
        <v>54977484.399999999</v>
      </c>
      <c r="AD48" s="15"/>
      <c r="AE48" s="15"/>
    </row>
    <row r="49" spans="1:31" ht="54" customHeight="1">
      <c r="A49" s="74"/>
      <c r="B49" s="76"/>
      <c r="C49" s="1">
        <f t="shared" si="4"/>
        <v>40</v>
      </c>
      <c r="D49" s="5" t="s">
        <v>52</v>
      </c>
      <c r="E49" s="19">
        <v>80</v>
      </c>
      <c r="F49" s="18">
        <f t="shared" si="0"/>
        <v>108300</v>
      </c>
      <c r="G49" s="20">
        <f t="shared" si="1"/>
        <v>8532000</v>
      </c>
      <c r="H49" s="8">
        <v>132000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8664000</v>
      </c>
      <c r="S49" s="15">
        <v>8532000</v>
      </c>
      <c r="U49" s="36"/>
      <c r="V49" s="36"/>
      <c r="W49" s="44"/>
      <c r="X49" s="36"/>
      <c r="AC49" s="15">
        <f t="shared" si="5"/>
        <v>18373436</v>
      </c>
      <c r="AD49" s="15"/>
      <c r="AE49" s="15"/>
    </row>
    <row r="50" spans="1:31" ht="54" customHeight="1">
      <c r="A50" s="74"/>
      <c r="B50" s="76"/>
      <c r="C50" s="1">
        <f t="shared" si="4"/>
        <v>41</v>
      </c>
      <c r="D50" s="5" t="s">
        <v>53</v>
      </c>
      <c r="E50" s="19">
        <v>174</v>
      </c>
      <c r="F50" s="18">
        <f t="shared" si="0"/>
        <v>79770.114942528729</v>
      </c>
      <c r="G50" s="20">
        <f t="shared" si="1"/>
        <v>13593000</v>
      </c>
      <c r="H50" s="8">
        <v>287000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13880000</v>
      </c>
      <c r="S50" s="15">
        <v>13593000</v>
      </c>
      <c r="U50" s="36"/>
      <c r="V50" s="36"/>
      <c r="W50" s="44"/>
      <c r="X50" s="36"/>
      <c r="AC50" s="15">
        <f t="shared" si="5"/>
        <v>27848861.199999999</v>
      </c>
      <c r="AD50" s="15"/>
      <c r="AE50" s="15"/>
    </row>
    <row r="51" spans="1:31" ht="54" customHeight="1">
      <c r="A51" s="74"/>
      <c r="B51" s="76"/>
      <c r="C51" s="1">
        <f t="shared" si="4"/>
        <v>42</v>
      </c>
      <c r="D51" s="5" t="s">
        <v>54</v>
      </c>
      <c r="E51" s="19">
        <v>152</v>
      </c>
      <c r="F51" s="18">
        <f t="shared" si="0"/>
        <v>84072.368421052626</v>
      </c>
      <c r="G51" s="20">
        <f t="shared" si="1"/>
        <v>12528000</v>
      </c>
      <c r="H51" s="8">
        <v>251000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12779000</v>
      </c>
      <c r="S51" s="15">
        <v>12528000</v>
      </c>
      <c r="U51" s="36"/>
      <c r="V51" s="36"/>
      <c r="W51" s="44"/>
      <c r="X51" s="36"/>
      <c r="AC51" s="15">
        <f t="shared" si="5"/>
        <v>25148517.600000001</v>
      </c>
      <c r="AD51" s="15"/>
      <c r="AE51" s="15"/>
    </row>
    <row r="52" spans="1:31" ht="54" customHeight="1">
      <c r="A52" s="74"/>
      <c r="B52" s="76"/>
      <c r="C52" s="1">
        <f t="shared" si="4"/>
        <v>43</v>
      </c>
      <c r="D52" s="5" t="s">
        <v>55</v>
      </c>
      <c r="E52" s="19">
        <v>177</v>
      </c>
      <c r="F52" s="18">
        <f t="shared" si="0"/>
        <v>102983.05084745762</v>
      </c>
      <c r="G52" s="20">
        <f t="shared" si="1"/>
        <v>17936000</v>
      </c>
      <c r="H52" s="8">
        <v>292000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18228000</v>
      </c>
      <c r="S52" s="15">
        <v>17936000</v>
      </c>
      <c r="U52" s="36"/>
      <c r="V52" s="36"/>
      <c r="W52" s="44"/>
      <c r="X52" s="36"/>
      <c r="AC52" s="15">
        <f t="shared" si="5"/>
        <v>32371596.800000001</v>
      </c>
      <c r="AD52" s="15"/>
      <c r="AE52" s="15"/>
    </row>
    <row r="53" spans="1:31" ht="54" customHeight="1">
      <c r="A53" s="74"/>
      <c r="B53" s="76"/>
      <c r="C53" s="1">
        <f t="shared" si="4"/>
        <v>44</v>
      </c>
      <c r="D53" s="5" t="s">
        <v>56</v>
      </c>
      <c r="E53" s="19">
        <v>433</v>
      </c>
      <c r="F53" s="18">
        <f t="shared" si="0"/>
        <v>86424.942263279445</v>
      </c>
      <c r="G53" s="20">
        <f t="shared" si="1"/>
        <v>36708000</v>
      </c>
      <c r="H53" s="8">
        <v>714000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37422000</v>
      </c>
      <c r="S53" s="15">
        <v>35658000</v>
      </c>
      <c r="T53" s="15">
        <v>1050000</v>
      </c>
      <c r="U53" s="36"/>
      <c r="V53" s="36"/>
      <c r="W53" s="44"/>
      <c r="X53" s="36"/>
      <c r="AC53" s="15">
        <f t="shared" si="5"/>
        <v>70701037.200000003</v>
      </c>
      <c r="AD53" s="15"/>
      <c r="AE53" s="15"/>
    </row>
    <row r="54" spans="1:31" ht="54" customHeight="1">
      <c r="A54" s="74"/>
      <c r="B54" s="76"/>
      <c r="C54" s="1">
        <f t="shared" si="4"/>
        <v>45</v>
      </c>
      <c r="D54" s="5" t="s">
        <v>57</v>
      </c>
      <c r="E54" s="19">
        <v>179</v>
      </c>
      <c r="F54" s="18">
        <f t="shared" si="0"/>
        <v>105050.27932960894</v>
      </c>
      <c r="G54" s="20">
        <f t="shared" si="1"/>
        <v>18509000</v>
      </c>
      <c r="H54" s="8">
        <v>295000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18804000</v>
      </c>
      <c r="S54" s="15">
        <v>18509000</v>
      </c>
      <c r="U54" s="36"/>
      <c r="V54" s="36"/>
      <c r="W54" s="44"/>
      <c r="X54" s="36"/>
      <c r="AC54" s="15">
        <f t="shared" si="5"/>
        <v>33573921.200000003</v>
      </c>
      <c r="AD54" s="15"/>
      <c r="AE54" s="15"/>
    </row>
    <row r="55" spans="1:31" ht="54" customHeight="1">
      <c r="A55" s="74"/>
      <c r="B55" s="76"/>
      <c r="C55" s="1">
        <f t="shared" si="4"/>
        <v>46</v>
      </c>
      <c r="D55" s="5" t="s">
        <v>58</v>
      </c>
      <c r="E55" s="19">
        <v>319</v>
      </c>
      <c r="F55" s="18">
        <f t="shared" si="0"/>
        <v>111373.04075235109</v>
      </c>
      <c r="G55" s="20">
        <f t="shared" si="1"/>
        <v>35002000</v>
      </c>
      <c r="H55" s="8">
        <v>526000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35528000</v>
      </c>
      <c r="S55" s="15">
        <v>35002000</v>
      </c>
      <c r="U55" s="36"/>
      <c r="V55" s="36"/>
      <c r="W55" s="44"/>
      <c r="X55" s="36"/>
      <c r="AC55" s="15">
        <f t="shared" si="5"/>
        <v>60984519.200000003</v>
      </c>
      <c r="AD55" s="15"/>
      <c r="AE55" s="15"/>
    </row>
    <row r="56" spans="1:31" ht="54" customHeight="1">
      <c r="A56" s="74"/>
      <c r="B56" s="76"/>
      <c r="C56" s="1">
        <f t="shared" si="4"/>
        <v>47</v>
      </c>
      <c r="D56" s="5" t="s">
        <v>59</v>
      </c>
      <c r="E56" s="19">
        <v>392</v>
      </c>
      <c r="F56" s="18">
        <f t="shared" si="0"/>
        <v>76900.510204081627</v>
      </c>
      <c r="G56" s="20">
        <f t="shared" si="1"/>
        <v>29498000</v>
      </c>
      <c r="H56" s="8">
        <v>647000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30145000</v>
      </c>
      <c r="S56" s="15">
        <v>29498000</v>
      </c>
      <c r="U56" s="36"/>
      <c r="V56" s="36"/>
      <c r="W56" s="44"/>
      <c r="X56" s="36"/>
      <c r="AC56" s="15">
        <f t="shared" si="5"/>
        <v>56059461.200000003</v>
      </c>
      <c r="AD56" s="15"/>
      <c r="AE56" s="15"/>
    </row>
    <row r="57" spans="1:31" ht="54" customHeight="1">
      <c r="A57" s="74"/>
      <c r="B57" s="76"/>
      <c r="C57" s="1">
        <f t="shared" si="4"/>
        <v>48</v>
      </c>
      <c r="D57" s="5" t="s">
        <v>60</v>
      </c>
      <c r="E57" s="19">
        <v>59</v>
      </c>
      <c r="F57" s="18">
        <f t="shared" si="0"/>
        <v>119932.20338983051</v>
      </c>
      <c r="G57" s="20">
        <f t="shared" ref="G57:G58" si="6">S57+T57</f>
        <v>6979000</v>
      </c>
      <c r="H57" s="8">
        <v>97000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ref="Q57:Q58" si="7">SUM(G57:I57)</f>
        <v>7076000</v>
      </c>
      <c r="S57" s="15">
        <v>6979000</v>
      </c>
      <c r="U57" s="36"/>
      <c r="V57" s="36"/>
      <c r="W57" s="44"/>
      <c r="X57" s="36"/>
      <c r="AC57" s="15">
        <f t="shared" si="5"/>
        <v>15370361.6</v>
      </c>
      <c r="AD57" s="15"/>
      <c r="AE57" s="15"/>
    </row>
    <row r="58" spans="1:31" ht="54" customHeight="1">
      <c r="A58" s="74"/>
      <c r="B58" s="77"/>
      <c r="C58" s="1">
        <f t="shared" si="4"/>
        <v>49</v>
      </c>
      <c r="D58" s="5" t="s">
        <v>61</v>
      </c>
      <c r="E58" s="19">
        <v>91</v>
      </c>
      <c r="F58" s="18">
        <f t="shared" si="0"/>
        <v>79186.81318681319</v>
      </c>
      <c r="G58" s="20">
        <f t="shared" si="6"/>
        <v>7056000</v>
      </c>
      <c r="H58" s="8">
        <v>150000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7"/>
        <v>7206000</v>
      </c>
      <c r="S58" s="15">
        <v>7056000</v>
      </c>
      <c r="U58" s="36"/>
      <c r="V58" s="36"/>
      <c r="W58" s="44"/>
      <c r="X58" s="36"/>
      <c r="AC58" s="15">
        <f t="shared" si="5"/>
        <v>15344390.4</v>
      </c>
      <c r="AD58" s="15"/>
      <c r="AE58" s="15"/>
    </row>
    <row r="59" spans="1:31" s="14" customFormat="1" ht="42.75" customHeight="1">
      <c r="A59" s="71" t="s">
        <v>10</v>
      </c>
      <c r="B59" s="72"/>
      <c r="C59" s="72"/>
      <c r="D59" s="73"/>
      <c r="E59" s="52">
        <f>SUM(E10:E58)</f>
        <v>12863</v>
      </c>
      <c r="F59" s="18"/>
      <c r="G59" s="6">
        <f t="shared" ref="G59:AC59" si="8">SUM(G10:G58)</f>
        <v>1062944000</v>
      </c>
      <c r="H59" s="6">
        <f t="shared" si="8"/>
        <v>21224000</v>
      </c>
      <c r="I59" s="6">
        <f t="shared" si="8"/>
        <v>0</v>
      </c>
      <c r="J59" s="6">
        <f t="shared" si="8"/>
        <v>0</v>
      </c>
      <c r="K59" s="6">
        <f t="shared" si="8"/>
        <v>0</v>
      </c>
      <c r="L59" s="6">
        <f t="shared" si="8"/>
        <v>0</v>
      </c>
      <c r="M59" s="6">
        <f t="shared" si="8"/>
        <v>0</v>
      </c>
      <c r="N59" s="6">
        <f t="shared" si="8"/>
        <v>0</v>
      </c>
      <c r="O59" s="6">
        <f t="shared" si="8"/>
        <v>0</v>
      </c>
      <c r="P59" s="6">
        <f t="shared" si="8"/>
        <v>0</v>
      </c>
      <c r="Q59" s="13">
        <f t="shared" si="8"/>
        <v>1084168000</v>
      </c>
      <c r="R59" s="13">
        <f t="shared" si="8"/>
        <v>0</v>
      </c>
      <c r="S59" s="13">
        <f t="shared" si="8"/>
        <v>1061894000</v>
      </c>
      <c r="T59" s="13">
        <f t="shared" si="8"/>
        <v>1050000</v>
      </c>
      <c r="U59" s="13">
        <f t="shared" si="8"/>
        <v>0</v>
      </c>
      <c r="V59" s="13">
        <f t="shared" si="8"/>
        <v>0</v>
      </c>
      <c r="W59" s="13">
        <f t="shared" si="8"/>
        <v>0</v>
      </c>
      <c r="X59" s="13">
        <f t="shared" si="8"/>
        <v>0</v>
      </c>
      <c r="Y59" s="13">
        <f t="shared" si="8"/>
        <v>0</v>
      </c>
      <c r="Z59" s="13">
        <f t="shared" si="8"/>
        <v>0</v>
      </c>
      <c r="AA59" s="13">
        <f t="shared" si="8"/>
        <v>0</v>
      </c>
      <c r="AB59" s="13">
        <f t="shared" si="8"/>
        <v>0</v>
      </c>
      <c r="AC59" s="50">
        <f t="shared" si="8"/>
        <v>2127920485.6000004</v>
      </c>
      <c r="AD59" s="51"/>
      <c r="AE59" s="51"/>
    </row>
    <row r="60" spans="1:31" ht="54" customHeight="1">
      <c r="A60" s="74" t="s">
        <v>11</v>
      </c>
      <c r="B60" s="78" t="s">
        <v>12</v>
      </c>
      <c r="C60" s="1">
        <v>1</v>
      </c>
      <c r="D60" s="2" t="s">
        <v>13</v>
      </c>
      <c r="E60" s="27">
        <v>189</v>
      </c>
      <c r="F60" s="18">
        <f t="shared" ref="F60:F108" si="9">Q60/E60</f>
        <v>82829.508994708987</v>
      </c>
      <c r="G60" s="7">
        <v>0</v>
      </c>
      <c r="H60" s="7">
        <v>0</v>
      </c>
      <c r="I60" s="7">
        <v>0</v>
      </c>
      <c r="J60" s="7">
        <v>1808870</v>
      </c>
      <c r="K60" s="24">
        <f t="shared" ref="K60:K106" si="10">S60+T60+U60+V60</f>
        <v>7587347.1999999993</v>
      </c>
      <c r="L60" s="7">
        <v>35000</v>
      </c>
      <c r="M60" s="7">
        <v>0</v>
      </c>
      <c r="N60" s="7">
        <v>0</v>
      </c>
      <c r="O60" s="7">
        <v>0</v>
      </c>
      <c r="P60" s="7">
        <v>6223560</v>
      </c>
      <c r="Q60" s="9">
        <f t="shared" ref="Q60:Q81" si="11">SUM(J60:P60)</f>
        <v>15654777.199999999</v>
      </c>
      <c r="S60" s="15">
        <v>3957000</v>
      </c>
      <c r="T60" s="15">
        <v>3430360</v>
      </c>
      <c r="U60" s="15">
        <v>199987.19999999925</v>
      </c>
      <c r="W60" s="15"/>
      <c r="Y60" s="29">
        <v>31031777.199999999</v>
      </c>
      <c r="Z60" s="15">
        <f>Y60-AC10</f>
        <v>0</v>
      </c>
    </row>
    <row r="61" spans="1:31" ht="54" customHeight="1">
      <c r="A61" s="74"/>
      <c r="B61" s="76"/>
      <c r="C61" s="1">
        <v>2</v>
      </c>
      <c r="D61" s="3" t="s">
        <v>14</v>
      </c>
      <c r="E61" s="27">
        <v>345</v>
      </c>
      <c r="F61" s="18">
        <f t="shared" si="9"/>
        <v>70997.791304347833</v>
      </c>
      <c r="G61" s="7">
        <v>0</v>
      </c>
      <c r="H61" s="7">
        <v>0</v>
      </c>
      <c r="I61" s="7">
        <v>0</v>
      </c>
      <c r="J61" s="7">
        <v>3152000</v>
      </c>
      <c r="K61" s="24">
        <f t="shared" si="10"/>
        <v>17718108</v>
      </c>
      <c r="L61" s="7">
        <v>35000</v>
      </c>
      <c r="M61" s="7">
        <v>0</v>
      </c>
      <c r="N61" s="7">
        <v>0</v>
      </c>
      <c r="O61" s="7">
        <v>0</v>
      </c>
      <c r="P61" s="7">
        <v>3589130</v>
      </c>
      <c r="Q61" s="9">
        <f t="shared" si="11"/>
        <v>24494238</v>
      </c>
      <c r="S61" s="15">
        <v>7225000</v>
      </c>
      <c r="T61" s="15">
        <v>10149380</v>
      </c>
      <c r="U61" s="15">
        <v>343728</v>
      </c>
      <c r="W61" s="15"/>
      <c r="Y61" s="29">
        <v>52218238</v>
      </c>
      <c r="Z61" s="15">
        <f t="shared" ref="Z61:Z108" si="12">Y61-AC11</f>
        <v>0</v>
      </c>
    </row>
    <row r="62" spans="1:31" ht="54" customHeight="1">
      <c r="A62" s="74"/>
      <c r="B62" s="76"/>
      <c r="C62" s="1">
        <v>3</v>
      </c>
      <c r="D62" s="4" t="s">
        <v>15</v>
      </c>
      <c r="E62" s="27">
        <v>435</v>
      </c>
      <c r="F62" s="18">
        <f t="shared" si="9"/>
        <v>93991.631264367796</v>
      </c>
      <c r="G62" s="7">
        <v>0</v>
      </c>
      <c r="H62" s="7">
        <v>0</v>
      </c>
      <c r="I62" s="7">
        <v>0</v>
      </c>
      <c r="J62" s="7">
        <v>5866660</v>
      </c>
      <c r="K62" s="24">
        <f t="shared" si="10"/>
        <v>24569849.599999994</v>
      </c>
      <c r="L62" s="7">
        <v>85000</v>
      </c>
      <c r="M62" s="7">
        <v>0</v>
      </c>
      <c r="N62" s="7">
        <v>0</v>
      </c>
      <c r="O62" s="7">
        <v>0</v>
      </c>
      <c r="P62" s="7">
        <v>10364850</v>
      </c>
      <c r="Q62" s="9">
        <f t="shared" si="11"/>
        <v>40886359.599999994</v>
      </c>
      <c r="S62" s="15">
        <v>9259000</v>
      </c>
      <c r="T62" s="15">
        <v>14835880</v>
      </c>
      <c r="U62" s="15">
        <v>474969.59999999404</v>
      </c>
      <c r="W62" s="15"/>
      <c r="Y62" s="29">
        <v>76670359.599999994</v>
      </c>
      <c r="Z62" s="15">
        <f t="shared" si="12"/>
        <v>0</v>
      </c>
    </row>
    <row r="63" spans="1:31" ht="54" customHeight="1">
      <c r="A63" s="74"/>
      <c r="B63" s="76"/>
      <c r="C63" s="1">
        <v>4</v>
      </c>
      <c r="D63" s="5" t="s">
        <v>16</v>
      </c>
      <c r="E63" s="19">
        <v>311</v>
      </c>
      <c r="F63" s="18">
        <f t="shared" si="9"/>
        <v>91501.605144694549</v>
      </c>
      <c r="G63" s="7">
        <v>0</v>
      </c>
      <c r="H63" s="7">
        <v>0</v>
      </c>
      <c r="I63" s="7">
        <v>0</v>
      </c>
      <c r="J63" s="7">
        <v>2482500</v>
      </c>
      <c r="K63" s="24">
        <f t="shared" si="10"/>
        <v>17782009.200000003</v>
      </c>
      <c r="L63" s="7">
        <v>60000</v>
      </c>
      <c r="M63" s="7">
        <v>0</v>
      </c>
      <c r="N63" s="7">
        <v>0</v>
      </c>
      <c r="O63" s="7">
        <v>0</v>
      </c>
      <c r="P63" s="7">
        <v>8132490</v>
      </c>
      <c r="Q63" s="9">
        <f t="shared" si="11"/>
        <v>28456999.200000003</v>
      </c>
      <c r="S63" s="15">
        <v>6586000</v>
      </c>
      <c r="T63" s="15">
        <v>10871030</v>
      </c>
      <c r="U63" s="15">
        <v>324979.20000000298</v>
      </c>
      <c r="W63" s="15"/>
      <c r="Y63" s="29">
        <v>51312999.200000003</v>
      </c>
      <c r="Z63" s="15">
        <f t="shared" si="12"/>
        <v>0</v>
      </c>
    </row>
    <row r="64" spans="1:31" ht="54" customHeight="1">
      <c r="A64" s="74"/>
      <c r="B64" s="76"/>
      <c r="C64" s="1">
        <v>5</v>
      </c>
      <c r="D64" s="5" t="s">
        <v>17</v>
      </c>
      <c r="E64" s="19">
        <v>348</v>
      </c>
      <c r="F64" s="18">
        <f t="shared" si="9"/>
        <v>89609.024137931032</v>
      </c>
      <c r="G64" s="7">
        <v>0</v>
      </c>
      <c r="H64" s="7">
        <v>0</v>
      </c>
      <c r="I64" s="7">
        <v>0</v>
      </c>
      <c r="J64" s="7">
        <v>3732100</v>
      </c>
      <c r="K64" s="24">
        <f t="shared" si="10"/>
        <v>18163050.399999999</v>
      </c>
      <c r="L64" s="7">
        <v>32000</v>
      </c>
      <c r="M64" s="7">
        <v>0</v>
      </c>
      <c r="N64" s="7">
        <v>0</v>
      </c>
      <c r="O64" s="7">
        <v>0</v>
      </c>
      <c r="P64" s="7">
        <v>9256790</v>
      </c>
      <c r="Q64" s="9">
        <f t="shared" si="11"/>
        <v>31183940.399999999</v>
      </c>
      <c r="S64" s="15">
        <v>7274000</v>
      </c>
      <c r="T64" s="15">
        <v>10504700</v>
      </c>
      <c r="U64" s="15">
        <v>384350.39999999851</v>
      </c>
      <c r="W64" s="15"/>
      <c r="Y64" s="29">
        <v>59291940.399999999</v>
      </c>
      <c r="Z64" s="15">
        <f t="shared" si="12"/>
        <v>0</v>
      </c>
    </row>
    <row r="65" spans="1:26" ht="54" customHeight="1">
      <c r="A65" s="74"/>
      <c r="B65" s="76"/>
      <c r="C65" s="1">
        <v>6</v>
      </c>
      <c r="D65" s="5" t="s">
        <v>18</v>
      </c>
      <c r="E65" s="19">
        <v>120</v>
      </c>
      <c r="F65" s="18">
        <f t="shared" si="9"/>
        <v>86068.406666666677</v>
      </c>
      <c r="G65" s="7">
        <v>0</v>
      </c>
      <c r="H65" s="7">
        <v>0</v>
      </c>
      <c r="I65" s="7">
        <v>0</v>
      </c>
      <c r="J65" s="7">
        <v>1106100</v>
      </c>
      <c r="K65" s="24">
        <f t="shared" si="10"/>
        <v>7140388.8000000007</v>
      </c>
      <c r="L65" s="7">
        <v>24000</v>
      </c>
      <c r="M65" s="7">
        <v>0</v>
      </c>
      <c r="N65" s="7">
        <v>0</v>
      </c>
      <c r="O65" s="7">
        <v>0</v>
      </c>
      <c r="P65" s="7">
        <v>2057720</v>
      </c>
      <c r="Q65" s="9">
        <f t="shared" si="11"/>
        <v>10328208.800000001</v>
      </c>
      <c r="S65" s="15">
        <v>2508000</v>
      </c>
      <c r="T65" s="15">
        <v>4457400</v>
      </c>
      <c r="U65" s="15">
        <v>174988.80000000075</v>
      </c>
      <c r="W65" s="15"/>
      <c r="Y65" s="29">
        <v>19657208.800000001</v>
      </c>
      <c r="Z65" s="15">
        <f t="shared" si="12"/>
        <v>0</v>
      </c>
    </row>
    <row r="66" spans="1:26" ht="54" customHeight="1">
      <c r="A66" s="74"/>
      <c r="B66" s="76"/>
      <c r="C66" s="1">
        <v>7</v>
      </c>
      <c r="D66" s="5" t="s">
        <v>19</v>
      </c>
      <c r="E66" s="19">
        <v>396</v>
      </c>
      <c r="F66" s="18">
        <f t="shared" si="9"/>
        <v>63384.564141414136</v>
      </c>
      <c r="G66" s="7">
        <v>0</v>
      </c>
      <c r="H66" s="7">
        <v>0</v>
      </c>
      <c r="I66" s="7">
        <v>0</v>
      </c>
      <c r="J66" s="7">
        <v>2429100</v>
      </c>
      <c r="K66" s="24">
        <f t="shared" si="10"/>
        <v>18177272.399999999</v>
      </c>
      <c r="L66" s="7">
        <v>64740</v>
      </c>
      <c r="M66" s="7">
        <v>0</v>
      </c>
      <c r="N66" s="7">
        <v>0</v>
      </c>
      <c r="O66" s="7">
        <v>0</v>
      </c>
      <c r="P66" s="7">
        <v>4429175</v>
      </c>
      <c r="Q66" s="9">
        <f t="shared" si="11"/>
        <v>25100287.399999999</v>
      </c>
      <c r="S66" s="15">
        <v>8385000</v>
      </c>
      <c r="T66" s="15">
        <v>9361050</v>
      </c>
      <c r="U66" s="15">
        <v>431222.39999999851</v>
      </c>
      <c r="W66" s="15"/>
      <c r="Y66" s="29">
        <v>56918287.399999999</v>
      </c>
      <c r="Z66" s="15">
        <f t="shared" si="12"/>
        <v>0</v>
      </c>
    </row>
    <row r="67" spans="1:26" ht="54" customHeight="1">
      <c r="A67" s="74"/>
      <c r="B67" s="76"/>
      <c r="C67" s="1">
        <v>8</v>
      </c>
      <c r="D67" s="5" t="s">
        <v>20</v>
      </c>
      <c r="E67" s="19">
        <v>365</v>
      </c>
      <c r="F67" s="18">
        <f t="shared" si="9"/>
        <v>67064.418630136977</v>
      </c>
      <c r="G67" s="7">
        <v>0</v>
      </c>
      <c r="H67" s="7">
        <v>0</v>
      </c>
      <c r="I67" s="7">
        <v>0</v>
      </c>
      <c r="J67" s="7">
        <v>3071500</v>
      </c>
      <c r="K67" s="24">
        <f t="shared" si="10"/>
        <v>18392202.799999997</v>
      </c>
      <c r="L67" s="7">
        <v>35000</v>
      </c>
      <c r="M67" s="7">
        <v>0</v>
      </c>
      <c r="N67" s="7">
        <v>0</v>
      </c>
      <c r="O67" s="7">
        <v>0</v>
      </c>
      <c r="P67" s="7">
        <v>2979810</v>
      </c>
      <c r="Q67" s="9">
        <f t="shared" si="11"/>
        <v>24478512.799999997</v>
      </c>
      <c r="S67" s="15">
        <v>8124000</v>
      </c>
      <c r="T67" s="15">
        <v>9921350</v>
      </c>
      <c r="U67" s="15">
        <v>346852.79999999702</v>
      </c>
      <c r="W67" s="15"/>
      <c r="Y67" s="29">
        <v>55710512.799999997</v>
      </c>
      <c r="Z67" s="15">
        <f t="shared" si="12"/>
        <v>0</v>
      </c>
    </row>
    <row r="68" spans="1:26" ht="54" customHeight="1">
      <c r="A68" s="74"/>
      <c r="B68" s="76"/>
      <c r="C68" s="1">
        <v>9</v>
      </c>
      <c r="D68" s="5" t="s">
        <v>21</v>
      </c>
      <c r="E68" s="19">
        <v>602</v>
      </c>
      <c r="F68" s="18">
        <f t="shared" si="9"/>
        <v>70842.702325581384</v>
      </c>
      <c r="G68" s="7">
        <v>0</v>
      </c>
      <c r="H68" s="7">
        <v>0</v>
      </c>
      <c r="I68" s="7">
        <v>0</v>
      </c>
      <c r="J68" s="7">
        <f>2777100+1819730+1380600</f>
        <v>5977430</v>
      </c>
      <c r="K68" s="24">
        <f t="shared" si="10"/>
        <v>29129556.799999997</v>
      </c>
      <c r="L68" s="7">
        <f>29000+26800+55000</f>
        <v>110800</v>
      </c>
      <c r="M68" s="7">
        <v>0</v>
      </c>
      <c r="N68" s="7">
        <v>0</v>
      </c>
      <c r="O68" s="7">
        <v>0</v>
      </c>
      <c r="P68" s="7">
        <v>7429520</v>
      </c>
      <c r="Q68" s="9">
        <f t="shared" si="11"/>
        <v>42647306.799999997</v>
      </c>
      <c r="S68" s="15">
        <v>12777000</v>
      </c>
      <c r="T68" s="15">
        <f>5787400+4224000+5666200</f>
        <v>15677600</v>
      </c>
      <c r="U68" s="15">
        <v>674956.79999999702</v>
      </c>
      <c r="W68" s="15"/>
      <c r="Y68" s="29">
        <f>70747396.8+8096318.4+10021591.6</f>
        <v>88865306.799999997</v>
      </c>
      <c r="Z68" s="15">
        <f t="shared" si="12"/>
        <v>0</v>
      </c>
    </row>
    <row r="69" spans="1:26" ht="54" customHeight="1">
      <c r="A69" s="74"/>
      <c r="B69" s="76"/>
      <c r="C69" s="1">
        <v>10</v>
      </c>
      <c r="D69" s="5" t="s">
        <v>22</v>
      </c>
      <c r="E69" s="19">
        <v>143</v>
      </c>
      <c r="F69" s="18">
        <f t="shared" si="9"/>
        <v>78107.325874125891</v>
      </c>
      <c r="G69" s="7">
        <v>0</v>
      </c>
      <c r="H69" s="7">
        <v>0</v>
      </c>
      <c r="I69" s="7">
        <v>0</v>
      </c>
      <c r="J69" s="7">
        <v>1387500</v>
      </c>
      <c r="K69" s="24">
        <f t="shared" si="10"/>
        <v>7548077.6000000015</v>
      </c>
      <c r="L69" s="7">
        <v>31000</v>
      </c>
      <c r="M69" s="7">
        <v>0</v>
      </c>
      <c r="N69" s="7">
        <v>0</v>
      </c>
      <c r="O69" s="7">
        <v>0</v>
      </c>
      <c r="P69" s="7">
        <v>2202770</v>
      </c>
      <c r="Q69" s="9">
        <f t="shared" si="11"/>
        <v>11169347.600000001</v>
      </c>
      <c r="S69" s="15">
        <v>3008000</v>
      </c>
      <c r="T69" s="15">
        <v>4346340</v>
      </c>
      <c r="U69" s="15">
        <v>193737.60000000149</v>
      </c>
      <c r="W69" s="15"/>
      <c r="Y69" s="29">
        <v>22397347.600000001</v>
      </c>
      <c r="Z69" s="15">
        <f t="shared" si="12"/>
        <v>0</v>
      </c>
    </row>
    <row r="70" spans="1:26" ht="54" customHeight="1">
      <c r="A70" s="74"/>
      <c r="B70" s="76"/>
      <c r="C70" s="1">
        <v>11</v>
      </c>
      <c r="D70" s="5" t="s">
        <v>23</v>
      </c>
      <c r="E70" s="19">
        <v>450</v>
      </c>
      <c r="F70" s="18">
        <f t="shared" si="9"/>
        <v>75731.017777777772</v>
      </c>
      <c r="G70" s="7">
        <v>0</v>
      </c>
      <c r="H70" s="7">
        <v>0</v>
      </c>
      <c r="I70" s="7">
        <v>0</v>
      </c>
      <c r="J70" s="7">
        <v>2779800</v>
      </c>
      <c r="K70" s="24">
        <f t="shared" si="10"/>
        <v>23037348</v>
      </c>
      <c r="L70" s="7">
        <v>75000</v>
      </c>
      <c r="M70" s="7">
        <v>0</v>
      </c>
      <c r="N70" s="7">
        <v>0</v>
      </c>
      <c r="O70" s="7">
        <v>0</v>
      </c>
      <c r="P70" s="7">
        <v>8186810</v>
      </c>
      <c r="Q70" s="9">
        <f t="shared" si="11"/>
        <v>34078958</v>
      </c>
      <c r="S70" s="15">
        <v>11210000</v>
      </c>
      <c r="T70" s="15">
        <v>11405500</v>
      </c>
      <c r="U70" s="15">
        <v>421848</v>
      </c>
      <c r="W70" s="15"/>
      <c r="Y70" s="29">
        <v>75855958</v>
      </c>
      <c r="Z70" s="15">
        <f t="shared" si="12"/>
        <v>0</v>
      </c>
    </row>
    <row r="71" spans="1:26" ht="42.75" customHeight="1">
      <c r="A71" s="74"/>
      <c r="B71" s="76"/>
      <c r="C71" s="1">
        <v>12</v>
      </c>
      <c r="D71" s="5" t="s">
        <v>24</v>
      </c>
      <c r="E71" s="19">
        <v>278</v>
      </c>
      <c r="F71" s="18">
        <f t="shared" si="9"/>
        <v>118302.490647482</v>
      </c>
      <c r="G71" s="7">
        <v>0</v>
      </c>
      <c r="H71" s="7">
        <v>0</v>
      </c>
      <c r="I71" s="7">
        <v>0</v>
      </c>
      <c r="J71" s="7">
        <v>3193200</v>
      </c>
      <c r="K71" s="24">
        <f t="shared" si="10"/>
        <v>21891382.399999999</v>
      </c>
      <c r="L71" s="7">
        <v>108000</v>
      </c>
      <c r="M71" s="7">
        <v>0</v>
      </c>
      <c r="N71" s="7">
        <v>0</v>
      </c>
      <c r="O71" s="7">
        <v>0</v>
      </c>
      <c r="P71" s="7">
        <v>7695510</v>
      </c>
      <c r="Q71" s="9">
        <f t="shared" si="11"/>
        <v>32888092.399999999</v>
      </c>
      <c r="S71" s="15">
        <v>6591000</v>
      </c>
      <c r="T71" s="15">
        <v>15025400</v>
      </c>
      <c r="U71" s="15">
        <v>274982.39999999851</v>
      </c>
      <c r="W71" s="15"/>
      <c r="Y71" s="29">
        <v>57291092.399999999</v>
      </c>
      <c r="Z71" s="15">
        <f t="shared" si="12"/>
        <v>0</v>
      </c>
    </row>
    <row r="72" spans="1:26" ht="45.75" customHeight="1">
      <c r="A72" s="74"/>
      <c r="B72" s="76"/>
      <c r="C72" s="1">
        <v>13</v>
      </c>
      <c r="D72" s="5" t="s">
        <v>25</v>
      </c>
      <c r="E72" s="19">
        <v>503</v>
      </c>
      <c r="F72" s="18">
        <f t="shared" si="9"/>
        <v>76525.786878727624</v>
      </c>
      <c r="G72" s="7">
        <v>0</v>
      </c>
      <c r="H72" s="7">
        <v>0</v>
      </c>
      <c r="I72" s="7">
        <v>0</v>
      </c>
      <c r="J72" s="7">
        <v>7266500</v>
      </c>
      <c r="K72" s="24">
        <f t="shared" si="10"/>
        <v>16099230.799999997</v>
      </c>
      <c r="L72" s="7">
        <v>33000</v>
      </c>
      <c r="M72" s="7">
        <v>0</v>
      </c>
      <c r="N72" s="7">
        <v>0</v>
      </c>
      <c r="O72" s="7">
        <v>0</v>
      </c>
      <c r="P72" s="7">
        <v>15093740</v>
      </c>
      <c r="Q72" s="9">
        <f t="shared" si="11"/>
        <v>38492470.799999997</v>
      </c>
      <c r="S72" s="15">
        <v>10708000</v>
      </c>
      <c r="T72" s="15">
        <v>5169370</v>
      </c>
      <c r="U72" s="15">
        <v>221860.79999999702</v>
      </c>
      <c r="W72" s="15"/>
      <c r="Y72" s="30">
        <v>75980470.799999997</v>
      </c>
      <c r="Z72" s="15">
        <f t="shared" si="12"/>
        <v>0</v>
      </c>
    </row>
    <row r="73" spans="1:26" ht="44.25" customHeight="1">
      <c r="A73" s="74"/>
      <c r="B73" s="76"/>
      <c r="C73" s="1">
        <v>14</v>
      </c>
      <c r="D73" s="5" t="s">
        <v>26</v>
      </c>
      <c r="E73" s="19">
        <v>46</v>
      </c>
      <c r="F73" s="18">
        <f t="shared" si="9"/>
        <v>138401.66086956524</v>
      </c>
      <c r="G73" s="7">
        <v>0</v>
      </c>
      <c r="H73" s="7">
        <v>0</v>
      </c>
      <c r="I73" s="7">
        <v>0</v>
      </c>
      <c r="J73" s="7">
        <v>405900</v>
      </c>
      <c r="K73" s="24">
        <f t="shared" si="10"/>
        <v>3993736.4000000004</v>
      </c>
      <c r="L73" s="7">
        <v>28000</v>
      </c>
      <c r="M73" s="7">
        <v>0</v>
      </c>
      <c r="N73" s="7">
        <v>0</v>
      </c>
      <c r="O73" s="7">
        <v>0</v>
      </c>
      <c r="P73" s="7">
        <v>1938840</v>
      </c>
      <c r="Q73" s="9">
        <f t="shared" si="11"/>
        <v>6366476.4000000004</v>
      </c>
      <c r="S73" s="15">
        <v>962000</v>
      </c>
      <c r="T73" s="15">
        <v>2897370</v>
      </c>
      <c r="U73" s="15">
        <v>134366.40000000037</v>
      </c>
      <c r="W73" s="15"/>
      <c r="Y73" s="30">
        <v>8991476.4000000004</v>
      </c>
      <c r="Z73" s="15">
        <f t="shared" si="12"/>
        <v>0</v>
      </c>
    </row>
    <row r="74" spans="1:26" ht="54" customHeight="1">
      <c r="A74" s="74"/>
      <c r="B74" s="76"/>
      <c r="C74" s="1">
        <v>15</v>
      </c>
      <c r="D74" s="5" t="s">
        <v>27</v>
      </c>
      <c r="E74" s="19">
        <v>100</v>
      </c>
      <c r="F74" s="18">
        <f t="shared" si="9"/>
        <v>111411.48399999998</v>
      </c>
      <c r="G74" s="7">
        <v>0</v>
      </c>
      <c r="H74" s="7">
        <v>0</v>
      </c>
      <c r="I74" s="7">
        <v>0</v>
      </c>
      <c r="J74" s="7">
        <v>2123800</v>
      </c>
      <c r="K74" s="24">
        <f t="shared" si="10"/>
        <v>6940738.3999999985</v>
      </c>
      <c r="L74" s="7">
        <v>24000</v>
      </c>
      <c r="M74" s="7">
        <v>0</v>
      </c>
      <c r="N74" s="7">
        <v>0</v>
      </c>
      <c r="O74" s="7">
        <v>0</v>
      </c>
      <c r="P74" s="7">
        <v>2052610</v>
      </c>
      <c r="Q74" s="9">
        <f t="shared" si="11"/>
        <v>11141148.399999999</v>
      </c>
      <c r="S74" s="15">
        <v>2174000</v>
      </c>
      <c r="T74" s="15">
        <v>4585500</v>
      </c>
      <c r="U74" s="15">
        <v>181238.39999999851</v>
      </c>
      <c r="W74" s="15"/>
      <c r="Y74" s="30">
        <v>19317148.399999999</v>
      </c>
      <c r="Z74" s="15">
        <f t="shared" si="12"/>
        <v>0</v>
      </c>
    </row>
    <row r="75" spans="1:26" ht="54" customHeight="1">
      <c r="A75" s="74"/>
      <c r="B75" s="76"/>
      <c r="C75" s="1">
        <v>16</v>
      </c>
      <c r="D75" s="5" t="s">
        <v>28</v>
      </c>
      <c r="E75" s="19">
        <v>320</v>
      </c>
      <c r="F75" s="18">
        <f t="shared" si="9"/>
        <v>54288.5</v>
      </c>
      <c r="G75" s="7">
        <v>0</v>
      </c>
      <c r="H75" s="7">
        <v>0</v>
      </c>
      <c r="I75" s="7">
        <v>0</v>
      </c>
      <c r="J75" s="7">
        <v>8931400</v>
      </c>
      <c r="K75" s="24">
        <f t="shared" si="10"/>
        <v>7016100</v>
      </c>
      <c r="L75" s="7">
        <v>0</v>
      </c>
      <c r="M75" s="7">
        <v>0</v>
      </c>
      <c r="N75" s="7">
        <v>0</v>
      </c>
      <c r="O75" s="7">
        <v>0</v>
      </c>
      <c r="P75" s="7">
        <v>1424820</v>
      </c>
      <c r="Q75" s="9">
        <f t="shared" si="11"/>
        <v>17372320</v>
      </c>
      <c r="S75" s="15">
        <v>6752000</v>
      </c>
      <c r="T75" s="15">
        <v>264100</v>
      </c>
      <c r="U75" s="15">
        <v>0</v>
      </c>
      <c r="W75" s="15"/>
      <c r="Y75" s="30">
        <v>35805320</v>
      </c>
      <c r="Z75" s="15">
        <f t="shared" si="12"/>
        <v>0</v>
      </c>
    </row>
    <row r="76" spans="1:26" ht="54" customHeight="1">
      <c r="A76" s="74"/>
      <c r="B76" s="76"/>
      <c r="C76" s="1">
        <v>17</v>
      </c>
      <c r="D76" s="5" t="s">
        <v>29</v>
      </c>
      <c r="E76" s="19">
        <v>177</v>
      </c>
      <c r="F76" s="18">
        <f t="shared" si="9"/>
        <v>84224.35932203391</v>
      </c>
      <c r="G76" s="7">
        <v>0</v>
      </c>
      <c r="H76" s="7">
        <v>0</v>
      </c>
      <c r="I76" s="7">
        <v>0</v>
      </c>
      <c r="J76" s="7">
        <v>1695500</v>
      </c>
      <c r="K76" s="24">
        <f t="shared" si="10"/>
        <v>10403321.600000001</v>
      </c>
      <c r="L76" s="7">
        <v>47000</v>
      </c>
      <c r="M76" s="7">
        <v>0</v>
      </c>
      <c r="N76" s="7">
        <v>0</v>
      </c>
      <c r="O76" s="7">
        <v>0</v>
      </c>
      <c r="P76" s="7">
        <v>2761890</v>
      </c>
      <c r="Q76" s="9">
        <f t="shared" si="11"/>
        <v>14907711.600000001</v>
      </c>
      <c r="S76" s="15">
        <v>4574000</v>
      </c>
      <c r="T76" s="15">
        <v>5619960</v>
      </c>
      <c r="U76" s="15">
        <v>209361.60000000149</v>
      </c>
      <c r="W76" s="15"/>
      <c r="Y76" s="30">
        <v>30011711.600000001</v>
      </c>
      <c r="Z76" s="15">
        <f t="shared" si="12"/>
        <v>0</v>
      </c>
    </row>
    <row r="77" spans="1:26" ht="54" customHeight="1">
      <c r="A77" s="74"/>
      <c r="B77" s="76"/>
      <c r="C77" s="1">
        <v>18</v>
      </c>
      <c r="D77" s="5" t="s">
        <v>30</v>
      </c>
      <c r="E77" s="19">
        <v>149</v>
      </c>
      <c r="F77" s="18">
        <f t="shared" si="9"/>
        <v>82368.641610738268</v>
      </c>
      <c r="G77" s="7">
        <v>0</v>
      </c>
      <c r="H77" s="7">
        <v>0</v>
      </c>
      <c r="I77" s="7">
        <v>0</v>
      </c>
      <c r="J77" s="7">
        <v>1109000</v>
      </c>
      <c r="K77" s="24">
        <f t="shared" si="10"/>
        <v>8728517.6000000015</v>
      </c>
      <c r="L77" s="7">
        <v>28200</v>
      </c>
      <c r="M77" s="7">
        <v>0</v>
      </c>
      <c r="N77" s="7">
        <v>0</v>
      </c>
      <c r="O77" s="7">
        <v>0</v>
      </c>
      <c r="P77" s="7">
        <v>2407210</v>
      </c>
      <c r="Q77" s="9">
        <f t="shared" si="11"/>
        <v>12272927.600000001</v>
      </c>
      <c r="S77" s="15">
        <v>4551000</v>
      </c>
      <c r="T77" s="15">
        <v>3983780</v>
      </c>
      <c r="U77" s="15">
        <v>193737.60000000149</v>
      </c>
      <c r="W77" s="15"/>
      <c r="Y77" s="30">
        <v>29059927.600000001</v>
      </c>
      <c r="Z77" s="15">
        <f t="shared" si="12"/>
        <v>0</v>
      </c>
    </row>
    <row r="78" spans="1:26" ht="54" customHeight="1">
      <c r="A78" s="74"/>
      <c r="B78" s="76"/>
      <c r="C78" s="1">
        <v>19</v>
      </c>
      <c r="D78" s="5" t="s">
        <v>31</v>
      </c>
      <c r="E78" s="19">
        <v>440</v>
      </c>
      <c r="F78" s="18">
        <f t="shared" si="9"/>
        <v>73336.994090909109</v>
      </c>
      <c r="G78" s="7">
        <v>0</v>
      </c>
      <c r="H78" s="7">
        <v>0</v>
      </c>
      <c r="I78" s="7">
        <v>0</v>
      </c>
      <c r="J78" s="7">
        <f>1410100+2282623</f>
        <v>3692723</v>
      </c>
      <c r="K78" s="24">
        <f t="shared" si="10"/>
        <v>23560984.400000006</v>
      </c>
      <c r="L78" s="7">
        <f>32000+28200</f>
        <v>60200</v>
      </c>
      <c r="M78" s="7">
        <v>0</v>
      </c>
      <c r="N78" s="7">
        <v>0</v>
      </c>
      <c r="O78" s="7">
        <v>0</v>
      </c>
      <c r="P78" s="7">
        <v>4954370</v>
      </c>
      <c r="Q78" s="9">
        <f t="shared" si="11"/>
        <v>32268277.400000006</v>
      </c>
      <c r="S78" s="15">
        <v>9552000</v>
      </c>
      <c r="T78" s="15">
        <f>3983780+9547110</f>
        <v>13530890</v>
      </c>
      <c r="U78" s="15">
        <v>478094.40000000596</v>
      </c>
      <c r="W78" s="15"/>
      <c r="Y78" s="30">
        <f>54128374+14953903.4</f>
        <v>69082277.400000006</v>
      </c>
      <c r="Z78" s="15">
        <f t="shared" si="12"/>
        <v>0</v>
      </c>
    </row>
    <row r="79" spans="1:26" ht="54" customHeight="1">
      <c r="A79" s="74"/>
      <c r="B79" s="76"/>
      <c r="C79" s="1">
        <v>20</v>
      </c>
      <c r="D79" s="5" t="s">
        <v>32</v>
      </c>
      <c r="E79" s="19">
        <v>369</v>
      </c>
      <c r="F79" s="18">
        <f t="shared" si="9"/>
        <v>76841.139295392946</v>
      </c>
      <c r="G79" s="7">
        <v>0</v>
      </c>
      <c r="H79" s="7">
        <v>0</v>
      </c>
      <c r="I79" s="7">
        <v>0</v>
      </c>
      <c r="J79" s="7">
        <v>3398350</v>
      </c>
      <c r="K79" s="24">
        <f t="shared" si="10"/>
        <v>19765310.399999999</v>
      </c>
      <c r="L79" s="7">
        <f>41200+36200</f>
        <v>77400</v>
      </c>
      <c r="M79" s="7">
        <v>0</v>
      </c>
      <c r="N79" s="7">
        <v>0</v>
      </c>
      <c r="O79" s="7">
        <v>0</v>
      </c>
      <c r="P79" s="7">
        <v>5113320</v>
      </c>
      <c r="Q79" s="9">
        <f t="shared" si="11"/>
        <v>28354380.399999999</v>
      </c>
      <c r="S79" s="15">
        <v>8855000</v>
      </c>
      <c r="T79" s="15">
        <v>10525960</v>
      </c>
      <c r="U79" s="15">
        <v>384350.39999999851</v>
      </c>
      <c r="W79" s="15"/>
      <c r="Y79" s="30">
        <v>60349380.399999999</v>
      </c>
      <c r="Z79" s="15">
        <f t="shared" si="12"/>
        <v>0</v>
      </c>
    </row>
    <row r="80" spans="1:26" ht="43.5" customHeight="1">
      <c r="A80" s="74"/>
      <c r="B80" s="76"/>
      <c r="C80" s="1">
        <v>21</v>
      </c>
      <c r="D80" s="5" t="s">
        <v>33</v>
      </c>
      <c r="E80" s="19">
        <v>181</v>
      </c>
      <c r="F80" s="18">
        <f t="shared" si="9"/>
        <v>80407.491712707182</v>
      </c>
      <c r="G80" s="7">
        <v>0</v>
      </c>
      <c r="H80" s="7">
        <v>0</v>
      </c>
      <c r="I80" s="7">
        <v>0</v>
      </c>
      <c r="J80" s="7">
        <v>1382800</v>
      </c>
      <c r="K80" s="24">
        <f t="shared" si="10"/>
        <v>10575856</v>
      </c>
      <c r="L80" s="7">
        <v>33000</v>
      </c>
      <c r="M80" s="7">
        <v>0</v>
      </c>
      <c r="N80" s="7">
        <v>0</v>
      </c>
      <c r="O80" s="7">
        <v>0</v>
      </c>
      <c r="P80" s="7">
        <v>2562100</v>
      </c>
      <c r="Q80" s="9">
        <f t="shared" si="11"/>
        <v>14553756</v>
      </c>
      <c r="S80" s="15">
        <v>4372000</v>
      </c>
      <c r="T80" s="15">
        <v>5985120</v>
      </c>
      <c r="U80" s="15">
        <v>218736</v>
      </c>
      <c r="W80" s="15"/>
      <c r="Y80" s="30">
        <v>29974756</v>
      </c>
      <c r="Z80" s="15">
        <f t="shared" si="12"/>
        <v>0</v>
      </c>
    </row>
    <row r="81" spans="1:26" ht="54" customHeight="1">
      <c r="A81" s="74"/>
      <c r="B81" s="76"/>
      <c r="C81" s="1">
        <v>22</v>
      </c>
      <c r="D81" s="5" t="s">
        <v>34</v>
      </c>
      <c r="E81" s="19">
        <v>121</v>
      </c>
      <c r="F81" s="18">
        <f t="shared" si="9"/>
        <v>84998.257851239658</v>
      </c>
      <c r="G81" s="7">
        <v>0</v>
      </c>
      <c r="H81" s="7">
        <v>0</v>
      </c>
      <c r="I81" s="7">
        <v>0</v>
      </c>
      <c r="J81" s="7">
        <v>712400</v>
      </c>
      <c r="K81" s="24">
        <f t="shared" si="10"/>
        <v>7449349.1999999993</v>
      </c>
      <c r="L81" s="7">
        <v>65000</v>
      </c>
      <c r="M81" s="7">
        <v>0</v>
      </c>
      <c r="N81" s="7">
        <v>0</v>
      </c>
      <c r="O81" s="7">
        <v>0</v>
      </c>
      <c r="P81" s="7">
        <v>2058040</v>
      </c>
      <c r="Q81" s="9">
        <f t="shared" si="11"/>
        <v>10284789.199999999</v>
      </c>
      <c r="S81" s="15">
        <v>3319000</v>
      </c>
      <c r="T81" s="15">
        <v>3961610</v>
      </c>
      <c r="U81" s="15">
        <v>168739.19999999925</v>
      </c>
      <c r="W81" s="15"/>
      <c r="Y81" s="30">
        <v>21073789.199999999</v>
      </c>
      <c r="Z81" s="15">
        <f t="shared" si="12"/>
        <v>0</v>
      </c>
    </row>
    <row r="82" spans="1:26" ht="54" customHeight="1">
      <c r="A82" s="74"/>
      <c r="B82" s="76"/>
      <c r="C82" s="1">
        <v>23</v>
      </c>
      <c r="D82" s="5" t="s">
        <v>35</v>
      </c>
      <c r="E82" s="19">
        <v>403</v>
      </c>
      <c r="F82" s="18">
        <f t="shared" si="9"/>
        <v>91098.237220843657</v>
      </c>
      <c r="G82" s="7">
        <v>0</v>
      </c>
      <c r="H82" s="7">
        <v>0</v>
      </c>
      <c r="I82" s="7">
        <v>0</v>
      </c>
      <c r="J82" s="7">
        <v>5273900</v>
      </c>
      <c r="K82" s="24">
        <f t="shared" si="10"/>
        <v>24621249.599999994</v>
      </c>
      <c r="L82" s="7">
        <f>31000+40000</f>
        <v>71000</v>
      </c>
      <c r="M82" s="7">
        <v>0</v>
      </c>
      <c r="N82" s="7">
        <v>0</v>
      </c>
      <c r="O82" s="7">
        <v>0</v>
      </c>
      <c r="P82" s="7">
        <v>6746440</v>
      </c>
      <c r="Q82" s="9">
        <f t="shared" ref="Q82:Q104" si="13">SUM(J82:P82)</f>
        <v>36712589.599999994</v>
      </c>
      <c r="S82" s="15">
        <v>11128000</v>
      </c>
      <c r="T82" s="15">
        <v>13018280</v>
      </c>
      <c r="U82" s="15">
        <v>474969.59999999404</v>
      </c>
      <c r="W82" s="15"/>
      <c r="Y82" s="30">
        <v>77106589.599999994</v>
      </c>
      <c r="Z82" s="15">
        <f t="shared" si="12"/>
        <v>0</v>
      </c>
    </row>
    <row r="83" spans="1:26" ht="54" customHeight="1">
      <c r="A83" s="74"/>
      <c r="B83" s="76"/>
      <c r="C83" s="1">
        <v>24</v>
      </c>
      <c r="D83" s="5" t="s">
        <v>36</v>
      </c>
      <c r="E83" s="19">
        <v>125</v>
      </c>
      <c r="F83" s="18">
        <f t="shared" si="9"/>
        <v>94011.308800000013</v>
      </c>
      <c r="G83" s="7">
        <v>0</v>
      </c>
      <c r="H83" s="7">
        <v>0</v>
      </c>
      <c r="I83" s="7">
        <v>0</v>
      </c>
      <c r="J83" s="7">
        <v>967200</v>
      </c>
      <c r="K83" s="24">
        <f t="shared" si="10"/>
        <v>8520003.6000000015</v>
      </c>
      <c r="L83" s="7">
        <v>35000</v>
      </c>
      <c r="M83" s="7">
        <v>0</v>
      </c>
      <c r="N83" s="7">
        <v>0</v>
      </c>
      <c r="O83" s="7">
        <v>0</v>
      </c>
      <c r="P83" s="7">
        <v>2229210</v>
      </c>
      <c r="Q83" s="9">
        <f t="shared" si="13"/>
        <v>11751413.600000001</v>
      </c>
      <c r="S83" s="15">
        <v>4607000</v>
      </c>
      <c r="T83" s="15">
        <v>3734890</v>
      </c>
      <c r="U83" s="15">
        <v>178113.60000000149</v>
      </c>
      <c r="W83" s="15"/>
      <c r="Y83" s="29">
        <v>26888413.600000001</v>
      </c>
      <c r="Z83" s="15">
        <f t="shared" si="12"/>
        <v>0</v>
      </c>
    </row>
    <row r="84" spans="1:26" ht="54" customHeight="1">
      <c r="A84" s="74"/>
      <c r="B84" s="76"/>
      <c r="C84" s="1">
        <v>25</v>
      </c>
      <c r="D84" s="5" t="s">
        <v>37</v>
      </c>
      <c r="E84" s="19">
        <v>90</v>
      </c>
      <c r="F84" s="18">
        <f t="shared" si="9"/>
        <v>99360.23555555554</v>
      </c>
      <c r="G84" s="7">
        <v>0</v>
      </c>
      <c r="H84" s="7">
        <v>0</v>
      </c>
      <c r="I84" s="7">
        <v>0</v>
      </c>
      <c r="J84" s="7">
        <v>764900</v>
      </c>
      <c r="K84" s="24">
        <f t="shared" si="10"/>
        <v>6167951.1999999993</v>
      </c>
      <c r="L84" s="7">
        <v>39200</v>
      </c>
      <c r="M84" s="7">
        <v>0</v>
      </c>
      <c r="N84" s="7">
        <v>0</v>
      </c>
      <c r="O84" s="7">
        <v>0</v>
      </c>
      <c r="P84" s="7">
        <v>1970370</v>
      </c>
      <c r="Q84" s="9">
        <f t="shared" si="13"/>
        <v>8942421.1999999993</v>
      </c>
      <c r="S84" s="15">
        <v>2398000</v>
      </c>
      <c r="T84" s="15">
        <v>3632460</v>
      </c>
      <c r="U84" s="15">
        <v>137491.19999999925</v>
      </c>
      <c r="W84" s="15"/>
      <c r="Y84" s="30">
        <v>17332421.199999999</v>
      </c>
      <c r="Z84" s="15">
        <f t="shared" si="12"/>
        <v>0</v>
      </c>
    </row>
    <row r="85" spans="1:26" ht="54" customHeight="1">
      <c r="A85" s="74"/>
      <c r="B85" s="76"/>
      <c r="C85" s="1">
        <v>26</v>
      </c>
      <c r="D85" s="5" t="s">
        <v>38</v>
      </c>
      <c r="E85" s="19">
        <v>244</v>
      </c>
      <c r="F85" s="18">
        <f t="shared" si="9"/>
        <v>105149.52131147542</v>
      </c>
      <c r="G85" s="7">
        <v>0</v>
      </c>
      <c r="H85" s="7">
        <v>0</v>
      </c>
      <c r="I85" s="7">
        <v>0</v>
      </c>
      <c r="J85" s="7">
        <v>2803700</v>
      </c>
      <c r="K85" s="24">
        <f t="shared" si="10"/>
        <v>14106933.200000003</v>
      </c>
      <c r="L85" s="7">
        <v>55000</v>
      </c>
      <c r="M85" s="7">
        <v>0</v>
      </c>
      <c r="N85" s="7">
        <v>0</v>
      </c>
      <c r="O85" s="7">
        <v>0</v>
      </c>
      <c r="P85" s="7">
        <v>8690850</v>
      </c>
      <c r="Q85" s="9">
        <f t="shared" si="13"/>
        <v>25656483.200000003</v>
      </c>
      <c r="S85" s="15">
        <v>6050000</v>
      </c>
      <c r="T85" s="15">
        <v>7794450</v>
      </c>
      <c r="U85" s="15">
        <v>262483.20000000298</v>
      </c>
      <c r="W85" s="15"/>
      <c r="Y85" s="30">
        <v>48173483.200000003</v>
      </c>
      <c r="Z85" s="15">
        <f t="shared" si="12"/>
        <v>0</v>
      </c>
    </row>
    <row r="86" spans="1:26" ht="54" customHeight="1">
      <c r="A86" s="74"/>
      <c r="B86" s="76"/>
      <c r="C86" s="1">
        <v>27</v>
      </c>
      <c r="D86" s="5" t="s">
        <v>39</v>
      </c>
      <c r="E86" s="19">
        <v>77</v>
      </c>
      <c r="F86" s="18">
        <f t="shared" si="9"/>
        <v>125727.09090909091</v>
      </c>
      <c r="G86" s="7">
        <v>0</v>
      </c>
      <c r="H86" s="7">
        <v>0</v>
      </c>
      <c r="I86" s="7">
        <v>0</v>
      </c>
      <c r="J86" s="7">
        <v>1519700</v>
      </c>
      <c r="K86" s="24">
        <f t="shared" si="10"/>
        <v>6001186</v>
      </c>
      <c r="L86" s="7">
        <v>42000</v>
      </c>
      <c r="M86" s="7">
        <v>0</v>
      </c>
      <c r="N86" s="7">
        <v>0</v>
      </c>
      <c r="O86" s="7">
        <v>0</v>
      </c>
      <c r="P86" s="7">
        <v>2118100</v>
      </c>
      <c r="Q86" s="9">
        <f t="shared" si="13"/>
        <v>9680986</v>
      </c>
      <c r="S86" s="15">
        <v>2372000</v>
      </c>
      <c r="T86" s="15">
        <v>3488570</v>
      </c>
      <c r="U86" s="15">
        <v>140616</v>
      </c>
      <c r="W86" s="15"/>
      <c r="Y86" s="30">
        <v>17082986</v>
      </c>
      <c r="Z86" s="15">
        <f t="shared" si="12"/>
        <v>0</v>
      </c>
    </row>
    <row r="87" spans="1:26" ht="54" customHeight="1">
      <c r="A87" s="74"/>
      <c r="B87" s="76"/>
      <c r="C87" s="1">
        <v>28</v>
      </c>
      <c r="D87" s="5" t="s">
        <v>40</v>
      </c>
      <c r="E87" s="19">
        <v>400</v>
      </c>
      <c r="F87" s="18">
        <f t="shared" si="9"/>
        <v>68835.165999999997</v>
      </c>
      <c r="G87" s="7">
        <v>0</v>
      </c>
      <c r="H87" s="7">
        <v>0</v>
      </c>
      <c r="I87" s="7">
        <v>0</v>
      </c>
      <c r="J87" s="7">
        <v>2270200</v>
      </c>
      <c r="K87" s="24">
        <f t="shared" si="10"/>
        <v>20848846.399999999</v>
      </c>
      <c r="L87" s="7">
        <v>25100</v>
      </c>
      <c r="M87" s="7">
        <v>0</v>
      </c>
      <c r="N87" s="7">
        <v>0</v>
      </c>
      <c r="O87" s="7">
        <v>0</v>
      </c>
      <c r="P87" s="7">
        <v>4389920</v>
      </c>
      <c r="Q87" s="9">
        <f t="shared" si="13"/>
        <v>27534066.399999999</v>
      </c>
      <c r="S87" s="15">
        <v>8536000</v>
      </c>
      <c r="T87" s="15">
        <v>11866000</v>
      </c>
      <c r="U87" s="15">
        <v>446846.39999999851</v>
      </c>
      <c r="W87" s="15"/>
      <c r="Y87" s="30">
        <v>58590066.399999999</v>
      </c>
      <c r="Z87" s="15">
        <f t="shared" si="12"/>
        <v>0</v>
      </c>
    </row>
    <row r="88" spans="1:26" ht="54" customHeight="1">
      <c r="A88" s="74"/>
      <c r="B88" s="76"/>
      <c r="C88" s="1">
        <v>29</v>
      </c>
      <c r="D88" s="5" t="s">
        <v>41</v>
      </c>
      <c r="E88" s="19">
        <v>260</v>
      </c>
      <c r="F88" s="18">
        <f t="shared" si="9"/>
        <v>73078.876923076925</v>
      </c>
      <c r="G88" s="7">
        <v>0</v>
      </c>
      <c r="H88" s="7">
        <v>0</v>
      </c>
      <c r="I88" s="7">
        <v>0</v>
      </c>
      <c r="J88" s="7">
        <v>2233000</v>
      </c>
      <c r="K88" s="24">
        <f t="shared" si="10"/>
        <v>13810438</v>
      </c>
      <c r="L88" s="7">
        <v>34000</v>
      </c>
      <c r="M88" s="7">
        <v>0</v>
      </c>
      <c r="N88" s="7">
        <v>0</v>
      </c>
      <c r="O88" s="7">
        <v>0</v>
      </c>
      <c r="P88" s="7">
        <v>2923070</v>
      </c>
      <c r="Q88" s="9">
        <f t="shared" si="13"/>
        <v>19000508</v>
      </c>
      <c r="S88" s="15">
        <v>6331000</v>
      </c>
      <c r="T88" s="15">
        <v>7213830</v>
      </c>
      <c r="U88" s="15">
        <v>265608</v>
      </c>
      <c r="W88" s="15"/>
      <c r="Y88" s="30">
        <v>41792508</v>
      </c>
      <c r="Z88" s="15">
        <f t="shared" si="12"/>
        <v>0</v>
      </c>
    </row>
    <row r="89" spans="1:26" ht="54" customHeight="1">
      <c r="A89" s="74"/>
      <c r="B89" s="76"/>
      <c r="C89" s="1">
        <v>30</v>
      </c>
      <c r="D89" s="5" t="s">
        <v>42</v>
      </c>
      <c r="E89" s="19">
        <v>408</v>
      </c>
      <c r="F89" s="18">
        <f t="shared" si="9"/>
        <v>62627.372549019608</v>
      </c>
      <c r="G89" s="7">
        <v>0</v>
      </c>
      <c r="H89" s="7">
        <v>0</v>
      </c>
      <c r="I89" s="7">
        <v>0</v>
      </c>
      <c r="J89" s="7">
        <v>3317900</v>
      </c>
      <c r="K89" s="24">
        <f t="shared" si="10"/>
        <v>18345728</v>
      </c>
      <c r="L89" s="7">
        <v>60000</v>
      </c>
      <c r="M89" s="7">
        <v>0</v>
      </c>
      <c r="N89" s="7">
        <v>0</v>
      </c>
      <c r="O89" s="7">
        <v>0</v>
      </c>
      <c r="P89" s="7">
        <v>3828340</v>
      </c>
      <c r="Q89" s="9">
        <f t="shared" si="13"/>
        <v>25551968</v>
      </c>
      <c r="S89" s="15">
        <v>8525000</v>
      </c>
      <c r="T89" s="15">
        <v>9477000</v>
      </c>
      <c r="U89" s="15">
        <v>343728</v>
      </c>
      <c r="W89" s="15"/>
      <c r="Y89" s="30">
        <v>57788968</v>
      </c>
      <c r="Z89" s="15">
        <f t="shared" si="12"/>
        <v>0</v>
      </c>
    </row>
    <row r="90" spans="1:26" ht="54" customHeight="1">
      <c r="A90" s="74"/>
      <c r="B90" s="76"/>
      <c r="C90" s="1">
        <v>31</v>
      </c>
      <c r="D90" s="5" t="s">
        <v>43</v>
      </c>
      <c r="E90" s="19">
        <v>365</v>
      </c>
      <c r="F90" s="18">
        <f t="shared" si="9"/>
        <v>94231.398356164384</v>
      </c>
      <c r="G90" s="7">
        <v>0</v>
      </c>
      <c r="H90" s="7">
        <v>0</v>
      </c>
      <c r="I90" s="7">
        <v>0</v>
      </c>
      <c r="J90" s="7">
        <v>5625570</v>
      </c>
      <c r="K90" s="24">
        <f t="shared" si="10"/>
        <v>23351340.399999999</v>
      </c>
      <c r="L90" s="7">
        <v>60000</v>
      </c>
      <c r="M90" s="7">
        <v>0</v>
      </c>
      <c r="N90" s="7">
        <v>0</v>
      </c>
      <c r="O90" s="7">
        <v>0</v>
      </c>
      <c r="P90" s="7">
        <v>5357550</v>
      </c>
      <c r="Q90" s="9">
        <f t="shared" si="13"/>
        <v>34394460.399999999</v>
      </c>
      <c r="S90" s="15">
        <v>8459000</v>
      </c>
      <c r="T90" s="15">
        <v>14351750</v>
      </c>
      <c r="U90" s="15">
        <v>540590.39999999851</v>
      </c>
      <c r="W90" s="15"/>
      <c r="Y90" s="30">
        <v>64685460.399999999</v>
      </c>
      <c r="Z90" s="15">
        <f t="shared" si="12"/>
        <v>0</v>
      </c>
    </row>
    <row r="91" spans="1:26" ht="54" customHeight="1">
      <c r="A91" s="74"/>
      <c r="B91" s="76"/>
      <c r="C91" s="1">
        <v>32</v>
      </c>
      <c r="D91" s="5" t="s">
        <v>44</v>
      </c>
      <c r="E91" s="19">
        <v>611</v>
      </c>
      <c r="F91" s="18">
        <f t="shared" si="9"/>
        <v>80304.040589198034</v>
      </c>
      <c r="G91" s="7">
        <v>0</v>
      </c>
      <c r="H91" s="7">
        <v>0</v>
      </c>
      <c r="I91" s="7">
        <v>0</v>
      </c>
      <c r="J91" s="7">
        <f>3686200+1266700+1244700</f>
        <v>6197600</v>
      </c>
      <c r="K91" s="24">
        <f t="shared" si="10"/>
        <v>34072168.799999997</v>
      </c>
      <c r="L91" s="7">
        <f>60000+35000+35000</f>
        <v>130000</v>
      </c>
      <c r="M91" s="7">
        <v>0</v>
      </c>
      <c r="N91" s="7">
        <v>0</v>
      </c>
      <c r="O91" s="7">
        <v>0</v>
      </c>
      <c r="P91" s="7">
        <v>8666000</v>
      </c>
      <c r="Q91" s="9">
        <f t="shared" si="13"/>
        <v>49065768.799999997</v>
      </c>
      <c r="S91" s="15">
        <v>14091000</v>
      </c>
      <c r="T91" s="15">
        <f>12070150+3892640+3296550</f>
        <v>19259340</v>
      </c>
      <c r="U91" s="15">
        <v>721828.79999999702</v>
      </c>
      <c r="W91" s="15"/>
      <c r="Y91" s="30">
        <f>85399132.8+8292678.8+6750957.2</f>
        <v>100442768.8</v>
      </c>
      <c r="Z91" s="15">
        <f t="shared" si="12"/>
        <v>0</v>
      </c>
    </row>
    <row r="92" spans="1:26" ht="54" customHeight="1">
      <c r="A92" s="74"/>
      <c r="B92" s="76"/>
      <c r="C92" s="1">
        <v>33</v>
      </c>
      <c r="D92" s="5" t="s">
        <v>45</v>
      </c>
      <c r="E92" s="19">
        <v>211</v>
      </c>
      <c r="F92" s="18">
        <f t="shared" si="9"/>
        <v>68328.981990521323</v>
      </c>
      <c r="G92" s="7">
        <v>0</v>
      </c>
      <c r="H92" s="7">
        <v>0</v>
      </c>
      <c r="I92" s="7">
        <v>0</v>
      </c>
      <c r="J92" s="7">
        <v>2047500</v>
      </c>
      <c r="K92" s="24">
        <f t="shared" si="10"/>
        <v>9680045.1999999993</v>
      </c>
      <c r="L92" s="7">
        <v>5000</v>
      </c>
      <c r="M92" s="7">
        <v>0</v>
      </c>
      <c r="N92" s="7">
        <v>0</v>
      </c>
      <c r="O92" s="7">
        <v>0</v>
      </c>
      <c r="P92" s="7">
        <v>2684870</v>
      </c>
      <c r="Q92" s="9">
        <f t="shared" si="13"/>
        <v>14417415.199999999</v>
      </c>
      <c r="S92" s="15">
        <v>4524000</v>
      </c>
      <c r="T92" s="15">
        <v>4924810</v>
      </c>
      <c r="U92" s="15">
        <v>231235.19999999925</v>
      </c>
      <c r="W92" s="15"/>
      <c r="Y92" s="31">
        <v>31295415.199999999</v>
      </c>
      <c r="Z92" s="15">
        <f t="shared" si="12"/>
        <v>0</v>
      </c>
    </row>
    <row r="93" spans="1:26" ht="54" customHeight="1">
      <c r="A93" s="74"/>
      <c r="B93" s="76"/>
      <c r="C93" s="1">
        <v>34</v>
      </c>
      <c r="D93" s="5" t="s">
        <v>46</v>
      </c>
      <c r="E93" s="19">
        <v>120</v>
      </c>
      <c r="F93" s="18">
        <f t="shared" si="9"/>
        <v>141612.07333333333</v>
      </c>
      <c r="G93" s="7">
        <v>0</v>
      </c>
      <c r="H93" s="7">
        <v>0</v>
      </c>
      <c r="I93" s="7">
        <v>0</v>
      </c>
      <c r="J93" s="7">
        <v>2547200</v>
      </c>
      <c r="K93" s="24">
        <f t="shared" si="10"/>
        <v>7805938.8000000007</v>
      </c>
      <c r="L93" s="7">
        <v>63000</v>
      </c>
      <c r="M93" s="7">
        <v>0</v>
      </c>
      <c r="N93" s="7">
        <v>0</v>
      </c>
      <c r="O93" s="7">
        <v>0</v>
      </c>
      <c r="P93" s="7">
        <v>6577310</v>
      </c>
      <c r="Q93" s="9">
        <f t="shared" si="13"/>
        <v>16993448.800000001</v>
      </c>
      <c r="S93" s="15">
        <v>3199000</v>
      </c>
      <c r="T93" s="15">
        <v>4510070</v>
      </c>
      <c r="U93" s="15">
        <v>96868.800000000745</v>
      </c>
      <c r="W93" s="15"/>
      <c r="Y93" s="32">
        <v>25429448.800000001</v>
      </c>
      <c r="Z93" s="15">
        <f t="shared" si="12"/>
        <v>0</v>
      </c>
    </row>
    <row r="94" spans="1:26" ht="54" customHeight="1">
      <c r="A94" s="74"/>
      <c r="B94" s="76"/>
      <c r="C94" s="1">
        <v>35</v>
      </c>
      <c r="D94" s="5" t="s">
        <v>47</v>
      </c>
      <c r="E94" s="19">
        <v>77</v>
      </c>
      <c r="F94" s="18">
        <f t="shared" si="9"/>
        <v>111401.82337662338</v>
      </c>
      <c r="G94" s="7">
        <v>0</v>
      </c>
      <c r="H94" s="7">
        <v>0</v>
      </c>
      <c r="I94" s="7">
        <v>0</v>
      </c>
      <c r="J94" s="7">
        <v>1275000</v>
      </c>
      <c r="K94" s="24">
        <f t="shared" si="10"/>
        <v>5135420.4000000004</v>
      </c>
      <c r="L94" s="7">
        <v>32000</v>
      </c>
      <c r="M94" s="7">
        <v>0</v>
      </c>
      <c r="N94" s="7">
        <v>0</v>
      </c>
      <c r="O94" s="7">
        <v>0</v>
      </c>
      <c r="P94" s="7">
        <v>2135520</v>
      </c>
      <c r="Q94" s="9">
        <f t="shared" si="13"/>
        <v>8577940.4000000004</v>
      </c>
      <c r="S94" s="15">
        <v>1632000</v>
      </c>
      <c r="T94" s="15">
        <v>3353430</v>
      </c>
      <c r="U94" s="15">
        <v>149990.40000000037</v>
      </c>
      <c r="W94" s="15"/>
      <c r="Y94" s="32">
        <v>13564940.4</v>
      </c>
      <c r="Z94" s="15">
        <f t="shared" si="12"/>
        <v>0</v>
      </c>
    </row>
    <row r="95" spans="1:26" ht="54" customHeight="1">
      <c r="A95" s="74"/>
      <c r="B95" s="76"/>
      <c r="C95" s="1">
        <v>36</v>
      </c>
      <c r="D95" s="5" t="s">
        <v>48</v>
      </c>
      <c r="E95" s="19">
        <v>355</v>
      </c>
      <c r="F95" s="18">
        <f t="shared" si="9"/>
        <v>65775.20563380282</v>
      </c>
      <c r="G95" s="7">
        <v>0</v>
      </c>
      <c r="H95" s="7">
        <v>0</v>
      </c>
      <c r="I95" s="7">
        <v>0</v>
      </c>
      <c r="J95" s="7">
        <v>2846200</v>
      </c>
      <c r="K95" s="24">
        <f t="shared" si="10"/>
        <v>17608078</v>
      </c>
      <c r="L95" s="7">
        <v>32000</v>
      </c>
      <c r="M95" s="7">
        <v>0</v>
      </c>
      <c r="N95" s="7">
        <v>0</v>
      </c>
      <c r="O95" s="7">
        <v>0</v>
      </c>
      <c r="P95" s="7">
        <v>2863920</v>
      </c>
      <c r="Q95" s="9">
        <f t="shared" si="13"/>
        <v>23350198</v>
      </c>
      <c r="S95" s="15">
        <v>7522000</v>
      </c>
      <c r="T95" s="15">
        <v>9742350</v>
      </c>
      <c r="U95" s="15">
        <v>343728</v>
      </c>
      <c r="W95" s="15"/>
      <c r="Y95" s="32">
        <v>52601198</v>
      </c>
      <c r="Z95" s="15">
        <f t="shared" si="12"/>
        <v>0</v>
      </c>
    </row>
    <row r="96" spans="1:26" ht="54" customHeight="1">
      <c r="A96" s="74"/>
      <c r="B96" s="76"/>
      <c r="C96" s="1">
        <v>37</v>
      </c>
      <c r="D96" s="5" t="s">
        <v>49</v>
      </c>
      <c r="E96" s="19">
        <v>227</v>
      </c>
      <c r="F96" s="18">
        <f t="shared" si="9"/>
        <v>94094.169162995589</v>
      </c>
      <c r="G96" s="7">
        <v>0</v>
      </c>
      <c r="H96" s="7">
        <v>0</v>
      </c>
      <c r="I96" s="7">
        <v>0</v>
      </c>
      <c r="J96" s="7">
        <v>1731300</v>
      </c>
      <c r="K96" s="24">
        <f t="shared" si="10"/>
        <v>14792926.399999999</v>
      </c>
      <c r="L96" s="7">
        <v>47000</v>
      </c>
      <c r="M96" s="7">
        <v>0</v>
      </c>
      <c r="N96" s="7">
        <v>0</v>
      </c>
      <c r="O96" s="7">
        <v>0</v>
      </c>
      <c r="P96" s="7">
        <v>4788150</v>
      </c>
      <c r="Q96" s="9">
        <f t="shared" si="13"/>
        <v>21359376.399999999</v>
      </c>
      <c r="S96" s="15">
        <v>4880000</v>
      </c>
      <c r="T96" s="15">
        <v>9544200</v>
      </c>
      <c r="U96" s="15">
        <v>368726.39999999851</v>
      </c>
      <c r="W96" s="15"/>
      <c r="Y96" s="32">
        <v>39043376.399999999</v>
      </c>
      <c r="Z96" s="15">
        <f t="shared" si="12"/>
        <v>0</v>
      </c>
    </row>
    <row r="97" spans="1:26" ht="44.25" customHeight="1">
      <c r="A97" s="74"/>
      <c r="B97" s="76"/>
      <c r="C97" s="1">
        <v>38</v>
      </c>
      <c r="D97" s="5" t="s">
        <v>50</v>
      </c>
      <c r="E97" s="19">
        <v>117</v>
      </c>
      <c r="F97" s="18">
        <f t="shared" si="9"/>
        <v>93492.041025641025</v>
      </c>
      <c r="G97" s="7">
        <v>0</v>
      </c>
      <c r="H97" s="7">
        <v>0</v>
      </c>
      <c r="I97" s="7">
        <v>0</v>
      </c>
      <c r="J97" s="7">
        <v>1374700</v>
      </c>
      <c r="K97" s="24">
        <f t="shared" si="10"/>
        <v>7144878.8000000007</v>
      </c>
      <c r="L97" s="7">
        <v>20000</v>
      </c>
      <c r="M97" s="7">
        <v>0</v>
      </c>
      <c r="N97" s="7">
        <v>0</v>
      </c>
      <c r="O97" s="7">
        <v>0</v>
      </c>
      <c r="P97" s="7">
        <v>2398990</v>
      </c>
      <c r="Q97" s="9">
        <f t="shared" si="13"/>
        <v>10938568.800000001</v>
      </c>
      <c r="S97" s="15">
        <v>2432000</v>
      </c>
      <c r="T97" s="15">
        <v>4537890</v>
      </c>
      <c r="U97" s="15">
        <v>174988.80000000075</v>
      </c>
      <c r="W97" s="15"/>
      <c r="Y97" s="32">
        <v>18481568.800000001</v>
      </c>
      <c r="Z97" s="15">
        <f t="shared" si="12"/>
        <v>0</v>
      </c>
    </row>
    <row r="98" spans="1:26" ht="54" customHeight="1">
      <c r="A98" s="74"/>
      <c r="B98" s="76"/>
      <c r="C98" s="1">
        <v>39</v>
      </c>
      <c r="D98" s="5" t="s">
        <v>51</v>
      </c>
      <c r="E98" s="19">
        <v>329</v>
      </c>
      <c r="F98" s="18">
        <f t="shared" si="9"/>
        <v>80241.593920972635</v>
      </c>
      <c r="G98" s="7">
        <v>0</v>
      </c>
      <c r="H98" s="7">
        <v>0</v>
      </c>
      <c r="I98" s="7">
        <v>0</v>
      </c>
      <c r="J98" s="7">
        <v>3574700</v>
      </c>
      <c r="K98" s="24">
        <f t="shared" si="10"/>
        <v>19182274.399999999</v>
      </c>
      <c r="L98" s="7">
        <v>32000</v>
      </c>
      <c r="M98" s="7">
        <v>0</v>
      </c>
      <c r="N98" s="7">
        <v>0</v>
      </c>
      <c r="O98" s="7">
        <v>0</v>
      </c>
      <c r="P98" s="7">
        <v>3610510</v>
      </c>
      <c r="Q98" s="9">
        <f t="shared" si="13"/>
        <v>26399484.399999999</v>
      </c>
      <c r="S98" s="15">
        <v>7527000</v>
      </c>
      <c r="T98" s="15">
        <v>11255300</v>
      </c>
      <c r="U98" s="15">
        <v>399974.39999999851</v>
      </c>
      <c r="W98" s="15"/>
      <c r="Y98" s="32">
        <v>54977484.399999999</v>
      </c>
      <c r="Z98" s="15">
        <f t="shared" si="12"/>
        <v>0</v>
      </c>
    </row>
    <row r="99" spans="1:26" ht="54" customHeight="1">
      <c r="A99" s="74"/>
      <c r="B99" s="76"/>
      <c r="C99" s="1">
        <v>40</v>
      </c>
      <c r="D99" s="5" t="s">
        <v>52</v>
      </c>
      <c r="E99" s="19">
        <v>80</v>
      </c>
      <c r="F99" s="18">
        <f t="shared" si="9"/>
        <v>121367.95</v>
      </c>
      <c r="G99" s="7">
        <v>0</v>
      </c>
      <c r="H99" s="7">
        <v>0</v>
      </c>
      <c r="I99" s="7">
        <v>0</v>
      </c>
      <c r="J99" s="7">
        <v>1171500</v>
      </c>
      <c r="K99" s="24">
        <f t="shared" si="10"/>
        <v>6256756</v>
      </c>
      <c r="L99" s="7">
        <v>50000</v>
      </c>
      <c r="M99" s="7">
        <v>0</v>
      </c>
      <c r="N99" s="7">
        <v>0</v>
      </c>
      <c r="O99" s="7">
        <v>0</v>
      </c>
      <c r="P99" s="7">
        <v>2231180</v>
      </c>
      <c r="Q99" s="9">
        <f t="shared" si="13"/>
        <v>9709436</v>
      </c>
      <c r="S99" s="15">
        <v>2629000</v>
      </c>
      <c r="T99" s="15">
        <v>3487140</v>
      </c>
      <c r="U99" s="15">
        <v>140616</v>
      </c>
      <c r="W99" s="15"/>
      <c r="Y99" s="32">
        <v>18373436</v>
      </c>
      <c r="Z99" s="15">
        <f t="shared" si="12"/>
        <v>0</v>
      </c>
    </row>
    <row r="100" spans="1:26" ht="54" customHeight="1">
      <c r="A100" s="74"/>
      <c r="B100" s="76"/>
      <c r="C100" s="1">
        <v>41</v>
      </c>
      <c r="D100" s="5" t="s">
        <v>53</v>
      </c>
      <c r="E100" s="19">
        <v>174</v>
      </c>
      <c r="F100" s="18">
        <f t="shared" si="9"/>
        <v>80280.811494252863</v>
      </c>
      <c r="G100" s="7">
        <v>0</v>
      </c>
      <c r="H100" s="7">
        <v>0</v>
      </c>
      <c r="I100" s="7">
        <v>0</v>
      </c>
      <c r="J100" s="7">
        <v>1427200</v>
      </c>
      <c r="K100" s="24">
        <f t="shared" si="10"/>
        <v>10040041.199999999</v>
      </c>
      <c r="L100" s="7">
        <v>34000</v>
      </c>
      <c r="M100" s="7">
        <v>0</v>
      </c>
      <c r="N100" s="7">
        <v>0</v>
      </c>
      <c r="O100" s="7">
        <v>0</v>
      </c>
      <c r="P100" s="7">
        <v>2467620</v>
      </c>
      <c r="Q100" s="9">
        <f t="shared" si="13"/>
        <v>13968861.199999999</v>
      </c>
      <c r="S100" s="15">
        <v>4105000</v>
      </c>
      <c r="T100" s="15">
        <v>5719430</v>
      </c>
      <c r="U100" s="15">
        <v>215611.19999999925</v>
      </c>
      <c r="W100" s="15"/>
      <c r="Y100" s="32">
        <v>27848861.199999999</v>
      </c>
      <c r="Z100" s="15">
        <f t="shared" si="12"/>
        <v>0</v>
      </c>
    </row>
    <row r="101" spans="1:26" ht="54" customHeight="1">
      <c r="A101" s="74"/>
      <c r="B101" s="76"/>
      <c r="C101" s="1">
        <v>42</v>
      </c>
      <c r="D101" s="5" t="s">
        <v>54</v>
      </c>
      <c r="E101" s="19">
        <v>152</v>
      </c>
      <c r="F101" s="18">
        <f t="shared" si="9"/>
        <v>81378.405263157911</v>
      </c>
      <c r="G101" s="7">
        <v>0</v>
      </c>
      <c r="H101" s="7">
        <v>0</v>
      </c>
      <c r="I101" s="7">
        <v>0</v>
      </c>
      <c r="J101" s="7">
        <v>1194200</v>
      </c>
      <c r="K101" s="24">
        <f t="shared" si="10"/>
        <v>8840177.6000000015</v>
      </c>
      <c r="L101" s="7">
        <v>19000</v>
      </c>
      <c r="M101" s="7">
        <v>0</v>
      </c>
      <c r="N101" s="7">
        <v>0</v>
      </c>
      <c r="O101" s="7">
        <v>0</v>
      </c>
      <c r="P101" s="7">
        <v>2316140</v>
      </c>
      <c r="Q101" s="9">
        <f t="shared" si="13"/>
        <v>12369517.600000001</v>
      </c>
      <c r="S101" s="15">
        <v>3594000</v>
      </c>
      <c r="T101" s="15">
        <v>5052440</v>
      </c>
      <c r="U101" s="15">
        <v>193737.60000000149</v>
      </c>
      <c r="W101" s="15"/>
      <c r="Y101" s="33">
        <v>25148517.600000001</v>
      </c>
      <c r="Z101" s="15">
        <f t="shared" si="12"/>
        <v>0</v>
      </c>
    </row>
    <row r="102" spans="1:26" ht="54" customHeight="1">
      <c r="A102" s="74"/>
      <c r="B102" s="76"/>
      <c r="C102" s="1">
        <v>43</v>
      </c>
      <c r="D102" s="5" t="s">
        <v>55</v>
      </c>
      <c r="E102" s="19">
        <v>177</v>
      </c>
      <c r="F102" s="18">
        <f t="shared" si="9"/>
        <v>79907.326553672319</v>
      </c>
      <c r="G102" s="7">
        <v>0</v>
      </c>
      <c r="H102" s="7">
        <v>0</v>
      </c>
      <c r="I102" s="7">
        <v>0</v>
      </c>
      <c r="J102" s="7">
        <v>1562200</v>
      </c>
      <c r="K102" s="24">
        <f t="shared" si="10"/>
        <v>10064566.800000001</v>
      </c>
      <c r="L102" s="7">
        <v>73500</v>
      </c>
      <c r="M102" s="7">
        <v>0</v>
      </c>
      <c r="N102" s="7">
        <v>0</v>
      </c>
      <c r="O102" s="7">
        <v>0</v>
      </c>
      <c r="P102" s="7">
        <v>2443330</v>
      </c>
      <c r="Q102" s="9">
        <f t="shared" si="13"/>
        <v>14143596.800000001</v>
      </c>
      <c r="S102" s="15">
        <v>4681000</v>
      </c>
      <c r="T102" s="15">
        <v>5177330</v>
      </c>
      <c r="U102" s="15">
        <v>206236.80000000075</v>
      </c>
      <c r="W102" s="15"/>
      <c r="Y102" s="32">
        <v>32371596.800000001</v>
      </c>
      <c r="Z102" s="15">
        <f t="shared" si="12"/>
        <v>0</v>
      </c>
    </row>
    <row r="103" spans="1:26" ht="54" customHeight="1">
      <c r="A103" s="74"/>
      <c r="B103" s="76"/>
      <c r="C103" s="1">
        <v>44</v>
      </c>
      <c r="D103" s="5" t="s">
        <v>56</v>
      </c>
      <c r="E103" s="19">
        <v>433</v>
      </c>
      <c r="F103" s="18">
        <f t="shared" si="9"/>
        <v>76856.89884526559</v>
      </c>
      <c r="G103" s="7">
        <v>0</v>
      </c>
      <c r="H103" s="7">
        <v>0</v>
      </c>
      <c r="I103" s="7">
        <v>0</v>
      </c>
      <c r="J103" s="7">
        <v>4806100</v>
      </c>
      <c r="K103" s="24">
        <f t="shared" si="10"/>
        <v>24346827.200000003</v>
      </c>
      <c r="L103" s="7">
        <v>30000</v>
      </c>
      <c r="M103" s="7">
        <v>0</v>
      </c>
      <c r="N103" s="7">
        <v>0</v>
      </c>
      <c r="O103" s="7">
        <v>0</v>
      </c>
      <c r="P103" s="7">
        <v>4096110</v>
      </c>
      <c r="Q103" s="9">
        <f t="shared" si="13"/>
        <v>33279037.200000003</v>
      </c>
      <c r="S103" s="15">
        <v>9402000</v>
      </c>
      <c r="T103" s="15">
        <v>14510480</v>
      </c>
      <c r="U103" s="15">
        <v>434347.20000000298</v>
      </c>
      <c r="W103" s="15"/>
      <c r="Y103" s="32">
        <v>70701037.200000003</v>
      </c>
      <c r="Z103" s="15">
        <f t="shared" si="12"/>
        <v>0</v>
      </c>
    </row>
    <row r="104" spans="1:26" ht="54" customHeight="1">
      <c r="A104" s="74"/>
      <c r="B104" s="76"/>
      <c r="C104" s="1">
        <v>45</v>
      </c>
      <c r="D104" s="5" t="s">
        <v>57</v>
      </c>
      <c r="E104" s="19">
        <v>179</v>
      </c>
      <c r="F104" s="18">
        <f t="shared" si="9"/>
        <v>82513.526256983256</v>
      </c>
      <c r="G104" s="7">
        <v>0</v>
      </c>
      <c r="H104" s="7">
        <v>0</v>
      </c>
      <c r="I104" s="7">
        <v>0</v>
      </c>
      <c r="J104" s="7">
        <v>1734650</v>
      </c>
      <c r="K104" s="24">
        <f t="shared" si="10"/>
        <v>10595411.200000003</v>
      </c>
      <c r="L104" s="7">
        <v>34130</v>
      </c>
      <c r="M104" s="7">
        <v>0</v>
      </c>
      <c r="N104" s="7">
        <v>0</v>
      </c>
      <c r="O104" s="7">
        <v>0</v>
      </c>
      <c r="P104" s="7">
        <v>2405730</v>
      </c>
      <c r="Q104" s="9">
        <f t="shared" si="13"/>
        <v>14769921.200000003</v>
      </c>
      <c r="S104" s="15">
        <v>4905000</v>
      </c>
      <c r="T104" s="15">
        <v>5474800</v>
      </c>
      <c r="U104" s="15">
        <v>215611.20000000298</v>
      </c>
      <c r="W104" s="15"/>
      <c r="Y104" s="34">
        <v>33573921.200000003</v>
      </c>
      <c r="Z104" s="15">
        <f t="shared" si="12"/>
        <v>0</v>
      </c>
    </row>
    <row r="105" spans="1:26" ht="54" customHeight="1">
      <c r="A105" s="74"/>
      <c r="B105" s="76"/>
      <c r="C105" s="1">
        <v>46</v>
      </c>
      <c r="D105" s="5" t="s">
        <v>58</v>
      </c>
      <c r="E105" s="19">
        <v>319</v>
      </c>
      <c r="F105" s="18">
        <f t="shared" si="9"/>
        <v>79801.000626959256</v>
      </c>
      <c r="G105" s="7">
        <v>0</v>
      </c>
      <c r="H105" s="7">
        <v>0</v>
      </c>
      <c r="I105" s="7">
        <v>0</v>
      </c>
      <c r="J105" s="7">
        <v>2572100</v>
      </c>
      <c r="K105" s="24">
        <f t="shared" si="10"/>
        <v>19105489.200000003</v>
      </c>
      <c r="L105" s="7">
        <v>52500</v>
      </c>
      <c r="M105" s="7">
        <v>0</v>
      </c>
      <c r="N105" s="7">
        <v>0</v>
      </c>
      <c r="O105" s="7">
        <v>0</v>
      </c>
      <c r="P105" s="7">
        <v>3726430</v>
      </c>
      <c r="Q105" s="9">
        <f t="shared" ref="Q105:Q108" si="14">SUM(J105:P105)</f>
        <v>25456519.200000003</v>
      </c>
      <c r="S105" s="15">
        <v>9680000</v>
      </c>
      <c r="T105" s="15">
        <v>9100510</v>
      </c>
      <c r="U105" s="15">
        <v>324979.20000000298</v>
      </c>
      <c r="W105" s="15"/>
      <c r="Y105" s="32">
        <v>60984519.200000003</v>
      </c>
      <c r="Z105" s="15">
        <f t="shared" si="12"/>
        <v>0</v>
      </c>
    </row>
    <row r="106" spans="1:26" ht="54" customHeight="1">
      <c r="A106" s="74"/>
      <c r="B106" s="76"/>
      <c r="C106" s="1">
        <v>47</v>
      </c>
      <c r="D106" s="5" t="s">
        <v>59</v>
      </c>
      <c r="E106" s="19">
        <v>392</v>
      </c>
      <c r="F106" s="18">
        <f t="shared" si="9"/>
        <v>66108.319387755109</v>
      </c>
      <c r="G106" s="7">
        <v>0</v>
      </c>
      <c r="H106" s="7">
        <v>0</v>
      </c>
      <c r="I106" s="7">
        <v>0</v>
      </c>
      <c r="J106" s="7">
        <v>4410600</v>
      </c>
      <c r="K106" s="24">
        <f t="shared" si="10"/>
        <v>17865021.200000003</v>
      </c>
      <c r="L106" s="7">
        <v>39330</v>
      </c>
      <c r="M106" s="7">
        <v>0</v>
      </c>
      <c r="N106" s="7">
        <v>0</v>
      </c>
      <c r="O106" s="7">
        <v>0</v>
      </c>
      <c r="P106" s="7">
        <v>3599510</v>
      </c>
      <c r="Q106" s="9">
        <f t="shared" si="14"/>
        <v>25914461.200000003</v>
      </c>
      <c r="S106" s="15">
        <v>8352000</v>
      </c>
      <c r="T106" s="15">
        <v>9110960</v>
      </c>
      <c r="U106" s="15">
        <v>402061.20000000298</v>
      </c>
      <c r="W106" s="15"/>
      <c r="Y106" s="32">
        <v>56059461.200000003</v>
      </c>
      <c r="Z106" s="15">
        <f t="shared" si="12"/>
        <v>0</v>
      </c>
    </row>
    <row r="107" spans="1:26" ht="39" customHeight="1">
      <c r="A107" s="74"/>
      <c r="B107" s="76"/>
      <c r="C107" s="1">
        <v>48</v>
      </c>
      <c r="D107" s="5" t="s">
        <v>60</v>
      </c>
      <c r="E107" s="19">
        <v>59</v>
      </c>
      <c r="F107" s="18">
        <f t="shared" si="9"/>
        <v>140582.39999999999</v>
      </c>
      <c r="G107" s="7">
        <v>0</v>
      </c>
      <c r="H107" s="7">
        <v>0</v>
      </c>
      <c r="I107" s="7">
        <v>0</v>
      </c>
      <c r="J107" s="25">
        <v>855720</v>
      </c>
      <c r="K107" s="24">
        <f t="shared" ref="K107:K108" si="15">S107+T107+U107+V107</f>
        <v>5396741.5999999996</v>
      </c>
      <c r="L107" s="25">
        <v>28000</v>
      </c>
      <c r="M107" s="25">
        <v>0</v>
      </c>
      <c r="N107" s="25">
        <v>0</v>
      </c>
      <c r="O107" s="25">
        <v>0</v>
      </c>
      <c r="P107" s="7">
        <v>2013900</v>
      </c>
      <c r="Q107" s="9">
        <f t="shared" si="14"/>
        <v>8294361.5999999996</v>
      </c>
      <c r="S107" s="15">
        <v>2105000</v>
      </c>
      <c r="T107" s="15">
        <v>3160500</v>
      </c>
      <c r="U107" s="15">
        <v>131241.59999999963</v>
      </c>
      <c r="W107" s="15"/>
      <c r="Y107" s="32">
        <v>15370361.6</v>
      </c>
      <c r="Z107" s="15">
        <f t="shared" si="12"/>
        <v>0</v>
      </c>
    </row>
    <row r="108" spans="1:26" ht="54" customHeight="1">
      <c r="A108" s="74"/>
      <c r="B108" s="77"/>
      <c r="C108" s="1">
        <v>49</v>
      </c>
      <c r="D108" s="5" t="s">
        <v>61</v>
      </c>
      <c r="E108" s="19">
        <v>91</v>
      </c>
      <c r="F108" s="18">
        <f t="shared" si="9"/>
        <v>89432.86153846154</v>
      </c>
      <c r="G108" s="7">
        <v>0</v>
      </c>
      <c r="H108" s="7">
        <v>0</v>
      </c>
      <c r="I108" s="7">
        <v>0</v>
      </c>
      <c r="J108" s="7">
        <v>779490</v>
      </c>
      <c r="K108" s="24">
        <f t="shared" si="15"/>
        <v>5412330.4000000004</v>
      </c>
      <c r="L108" s="7">
        <v>22000</v>
      </c>
      <c r="M108" s="7">
        <v>0</v>
      </c>
      <c r="N108" s="7">
        <v>0</v>
      </c>
      <c r="O108" s="7">
        <v>0</v>
      </c>
      <c r="P108" s="7">
        <v>1924570</v>
      </c>
      <c r="Q108" s="9">
        <f t="shared" si="14"/>
        <v>8138390.4000000004</v>
      </c>
      <c r="S108" s="15">
        <v>1956000</v>
      </c>
      <c r="T108" s="15">
        <v>3306340</v>
      </c>
      <c r="U108" s="15">
        <v>149990.40000000037</v>
      </c>
      <c r="W108" s="15"/>
      <c r="Y108" s="32">
        <v>15344390.4</v>
      </c>
      <c r="Z108" s="15">
        <f t="shared" si="12"/>
        <v>0</v>
      </c>
    </row>
    <row r="109" spans="1:26" s="14" customFormat="1" ht="54" customHeight="1">
      <c r="A109" s="71" t="s">
        <v>10</v>
      </c>
      <c r="B109" s="72"/>
      <c r="C109" s="72"/>
      <c r="D109" s="73"/>
      <c r="E109" s="52">
        <f>SUM(E60:E108)</f>
        <v>12863</v>
      </c>
      <c r="F109" s="17"/>
      <c r="G109" s="17">
        <f t="shared" ref="G109:Q109" si="16">SUM(G60:G108)</f>
        <v>0</v>
      </c>
      <c r="H109" s="17">
        <f t="shared" si="16"/>
        <v>0</v>
      </c>
      <c r="I109" s="17">
        <f t="shared" si="16"/>
        <v>0</v>
      </c>
      <c r="J109" s="17">
        <f t="shared" si="16"/>
        <v>134589163</v>
      </c>
      <c r="K109" s="17">
        <f t="shared" si="16"/>
        <v>694788507.60000002</v>
      </c>
      <c r="L109" s="17">
        <f t="shared" si="16"/>
        <v>2256100</v>
      </c>
      <c r="M109" s="17">
        <f t="shared" si="16"/>
        <v>0</v>
      </c>
      <c r="N109" s="17">
        <f t="shared" si="16"/>
        <v>0</v>
      </c>
      <c r="O109" s="17">
        <f t="shared" si="16"/>
        <v>0</v>
      </c>
      <c r="P109" s="17">
        <f t="shared" si="16"/>
        <v>212118715</v>
      </c>
      <c r="Q109" s="17">
        <f t="shared" si="16"/>
        <v>1043752485.6000001</v>
      </c>
      <c r="S109" s="16">
        <f t="shared" ref="S109:Z109" si="17">SUM(S60:S108)</f>
        <v>298345000</v>
      </c>
      <c r="T109" s="16">
        <f t="shared" si="17"/>
        <v>382314200</v>
      </c>
      <c r="U109" s="16">
        <f t="shared" si="17"/>
        <v>14129307.599999994</v>
      </c>
      <c r="V109" s="16">
        <f t="shared" si="17"/>
        <v>0</v>
      </c>
      <c r="W109" s="16">
        <f t="shared" si="17"/>
        <v>0</v>
      </c>
      <c r="X109" s="16">
        <f t="shared" si="17"/>
        <v>0</v>
      </c>
      <c r="Y109" s="16">
        <f t="shared" si="17"/>
        <v>2127920485.6000004</v>
      </c>
      <c r="Z109" s="16">
        <f t="shared" si="17"/>
        <v>0</v>
      </c>
    </row>
    <row r="110" spans="1:26" hidden="1">
      <c r="G110" s="22">
        <f t="shared" ref="G110:Q110" si="18">G109+G59</f>
        <v>1062944000</v>
      </c>
      <c r="H110" s="22">
        <f t="shared" si="18"/>
        <v>21224000</v>
      </c>
      <c r="I110" s="22">
        <f t="shared" si="18"/>
        <v>0</v>
      </c>
      <c r="J110" s="22">
        <f t="shared" si="18"/>
        <v>134589163</v>
      </c>
      <c r="K110" s="22">
        <f t="shared" si="18"/>
        <v>694788507.60000002</v>
      </c>
      <c r="L110" s="22">
        <f t="shared" si="18"/>
        <v>2256100</v>
      </c>
      <c r="M110" s="22">
        <f t="shared" si="18"/>
        <v>0</v>
      </c>
      <c r="N110" s="22">
        <f t="shared" si="18"/>
        <v>0</v>
      </c>
      <c r="O110" s="22">
        <f t="shared" si="18"/>
        <v>0</v>
      </c>
      <c r="P110" s="22">
        <f t="shared" si="18"/>
        <v>212118715</v>
      </c>
      <c r="Q110" s="22">
        <f t="shared" si="18"/>
        <v>2127920485.6000001</v>
      </c>
      <c r="Y110" s="35">
        <f>SUM(Y60:Y108)</f>
        <v>2127920485.6000004</v>
      </c>
    </row>
    <row r="111" spans="1:26">
      <c r="Q111" s="22"/>
    </row>
    <row r="112" spans="1:26" hidden="1">
      <c r="G112" s="22">
        <f t="shared" ref="G112:Q112" si="19">G109+G59</f>
        <v>1062944000</v>
      </c>
      <c r="H112" s="22">
        <f t="shared" si="19"/>
        <v>21224000</v>
      </c>
      <c r="I112" s="22">
        <f t="shared" si="19"/>
        <v>0</v>
      </c>
      <c r="J112" s="22">
        <f t="shared" si="19"/>
        <v>134589163</v>
      </c>
      <c r="K112" s="22">
        <f t="shared" si="19"/>
        <v>694788507.60000002</v>
      </c>
      <c r="L112" s="22">
        <f t="shared" si="19"/>
        <v>2256100</v>
      </c>
      <c r="M112" s="22">
        <f t="shared" si="19"/>
        <v>0</v>
      </c>
      <c r="N112" s="22">
        <f t="shared" si="19"/>
        <v>0</v>
      </c>
      <c r="O112" s="22">
        <f t="shared" si="19"/>
        <v>0</v>
      </c>
      <c r="P112" s="22">
        <f t="shared" si="19"/>
        <v>212118715</v>
      </c>
      <c r="Q112" s="22">
        <f t="shared" si="19"/>
        <v>2127920485.6000001</v>
      </c>
      <c r="W112" s="15">
        <f>W109-W111</f>
        <v>0</v>
      </c>
    </row>
    <row r="113" spans="17:17">
      <c r="Q113" s="22"/>
    </row>
    <row r="114" spans="17:17">
      <c r="Q114" s="26"/>
    </row>
  </sheetData>
  <mergeCells count="19">
    <mergeCell ref="A109:D109"/>
    <mergeCell ref="A60:A108"/>
    <mergeCell ref="A10:A58"/>
    <mergeCell ref="A59:D59"/>
    <mergeCell ref="B10:B58"/>
    <mergeCell ref="B60:B108"/>
    <mergeCell ref="A1:Q1"/>
    <mergeCell ref="A2:Q2"/>
    <mergeCell ref="A3:Q3"/>
    <mergeCell ref="Q8:Q9"/>
    <mergeCell ref="G8:I8"/>
    <mergeCell ref="J8:P8"/>
    <mergeCell ref="C8:D9"/>
    <mergeCell ref="B8:B9"/>
    <mergeCell ref="E8:E9"/>
    <mergeCell ref="F8:F9"/>
    <mergeCell ref="A5:Q5"/>
    <mergeCell ref="A6:Q6"/>
    <mergeCell ref="P7:Q7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14"/>
  <sheetViews>
    <sheetView topLeftCell="G1" zoomScale="85" zoomScaleNormal="85" workbookViewId="0">
      <selection activeCell="A5" sqref="A5:Q5"/>
    </sheetView>
  </sheetViews>
  <sheetFormatPr defaultColWidth="9.140625" defaultRowHeight="1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43" customWidth="1"/>
    <col min="8" max="9" width="13.85546875" style="10" customWidth="1"/>
    <col min="10" max="16" width="13.85546875" style="21" customWidth="1"/>
    <col min="17" max="17" width="14.28515625" style="21" customWidth="1"/>
    <col min="18" max="18" width="9.140625" style="10" hidden="1" customWidth="1"/>
    <col min="19" max="19" width="15.5703125" style="15" hidden="1" customWidth="1"/>
    <col min="20" max="20" width="13.7109375" style="15" hidden="1" customWidth="1"/>
    <col min="21" max="21" width="15.85546875" style="15" hidden="1" customWidth="1"/>
    <col min="22" max="22" width="16.140625" style="15" hidden="1" customWidth="1"/>
    <col min="23" max="23" width="16.140625" style="10" hidden="1" customWidth="1"/>
    <col min="24" max="24" width="16.85546875" style="15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48" width="9.140625" style="10" customWidth="1"/>
    <col min="49" max="16384" width="9.140625" style="10"/>
  </cols>
  <sheetData>
    <row r="1" spans="1:29" ht="18.75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29" ht="18.75">
      <c r="A2" s="53" t="s">
        <v>89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29" ht="18.75">
      <c r="A3" s="53" t="s">
        <v>87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29" ht="18.75">
      <c r="A4" s="45"/>
      <c r="B4" s="45"/>
      <c r="C4" s="45"/>
      <c r="D4" s="45"/>
      <c r="E4" s="45"/>
      <c r="F4" s="45"/>
      <c r="G4" s="45"/>
      <c r="H4" s="45"/>
      <c r="I4" s="45"/>
      <c r="J4" s="23"/>
      <c r="K4" s="23"/>
      <c r="L4" s="23"/>
      <c r="M4" s="23"/>
      <c r="N4" s="23"/>
      <c r="O4" s="23"/>
      <c r="P4" s="23"/>
      <c r="Q4" s="23"/>
    </row>
    <row r="5" spans="1:29" ht="15.75">
      <c r="A5" s="69" t="s">
        <v>67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9" ht="15.75">
      <c r="A6" s="69" t="s">
        <v>79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29" ht="16.5" thickBot="1">
      <c r="A7" s="11"/>
      <c r="P7" s="70" t="s">
        <v>6</v>
      </c>
      <c r="Q7" s="70"/>
    </row>
    <row r="8" spans="1:29" ht="31.5" customHeight="1" thickBot="1">
      <c r="A8" s="47" t="s">
        <v>1</v>
      </c>
      <c r="B8" s="65" t="s">
        <v>64</v>
      </c>
      <c r="C8" s="61" t="s">
        <v>7</v>
      </c>
      <c r="D8" s="62"/>
      <c r="E8" s="61" t="s">
        <v>65</v>
      </c>
      <c r="F8" s="67" t="s">
        <v>66</v>
      </c>
      <c r="G8" s="56" t="s">
        <v>68</v>
      </c>
      <c r="H8" s="56"/>
      <c r="I8" s="57"/>
      <c r="J8" s="58" t="s">
        <v>72</v>
      </c>
      <c r="K8" s="59"/>
      <c r="L8" s="59"/>
      <c r="M8" s="59"/>
      <c r="N8" s="59"/>
      <c r="O8" s="59"/>
      <c r="P8" s="60"/>
      <c r="Q8" s="54" t="s">
        <v>77</v>
      </c>
      <c r="S8" s="15">
        <f>SUM(S10:S58)</f>
        <v>1061894000</v>
      </c>
      <c r="T8" s="15">
        <f>SUM(T10:T58)</f>
        <v>1050000</v>
      </c>
      <c r="U8" s="36"/>
      <c r="V8" s="36"/>
      <c r="W8" s="36"/>
      <c r="X8" s="36"/>
    </row>
    <row r="9" spans="1:29" ht="158.25" customHeight="1" thickBot="1">
      <c r="A9" s="48" t="s">
        <v>2</v>
      </c>
      <c r="B9" s="66"/>
      <c r="C9" s="63"/>
      <c r="D9" s="64"/>
      <c r="E9" s="63"/>
      <c r="F9" s="68"/>
      <c r="G9" s="46" t="s">
        <v>69</v>
      </c>
      <c r="H9" s="46" t="s">
        <v>70</v>
      </c>
      <c r="I9" s="46" t="s">
        <v>71</v>
      </c>
      <c r="J9" s="49" t="s">
        <v>73</v>
      </c>
      <c r="K9" s="49" t="s">
        <v>3</v>
      </c>
      <c r="L9" s="49" t="s">
        <v>74</v>
      </c>
      <c r="M9" s="49" t="s">
        <v>75</v>
      </c>
      <c r="N9" s="49" t="s">
        <v>4</v>
      </c>
      <c r="O9" s="49" t="s">
        <v>5</v>
      </c>
      <c r="P9" s="49" t="s">
        <v>76</v>
      </c>
      <c r="Q9" s="55"/>
      <c r="S9" s="15" t="s">
        <v>80</v>
      </c>
      <c r="T9" s="15" t="s">
        <v>81</v>
      </c>
      <c r="U9" s="36"/>
      <c r="V9" s="36"/>
      <c r="W9" s="37"/>
      <c r="X9" s="36"/>
    </row>
    <row r="10" spans="1:29" ht="54" customHeight="1">
      <c r="A10" s="74" t="s">
        <v>9</v>
      </c>
      <c r="B10" s="75" t="s">
        <v>8</v>
      </c>
      <c r="C10" s="1">
        <v>1</v>
      </c>
      <c r="D10" s="2" t="s">
        <v>13</v>
      </c>
      <c r="E10" s="27">
        <v>189</v>
      </c>
      <c r="F10" s="18">
        <f t="shared" ref="F10:F73" si="0">Q10/E10</f>
        <v>81359.788359788363</v>
      </c>
      <c r="G10" s="20">
        <f t="shared" ref="G10:G58" si="1">S10+T10</f>
        <v>15065000</v>
      </c>
      <c r="H10" s="8">
        <v>312000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2">
        <f t="shared" ref="Q10:Q58" si="2">SUM(G10:I10)</f>
        <v>15377000</v>
      </c>
      <c r="S10" s="15">
        <v>15065000</v>
      </c>
      <c r="U10" s="36"/>
      <c r="V10" s="36"/>
      <c r="W10" s="44"/>
      <c r="X10" s="36"/>
      <c r="AC10" s="15">
        <f t="shared" ref="AC10:AC59" si="3">Q10+Q60</f>
        <v>30831790</v>
      </c>
    </row>
    <row r="11" spans="1:29" ht="54" customHeight="1">
      <c r="A11" s="74"/>
      <c r="B11" s="76"/>
      <c r="C11" s="1">
        <f t="shared" ref="C11:C58" si="4">C10+1</f>
        <v>2</v>
      </c>
      <c r="D11" s="3" t="s">
        <v>14</v>
      </c>
      <c r="E11" s="27">
        <v>345</v>
      </c>
      <c r="F11" s="18">
        <f t="shared" si="0"/>
        <v>80359.420289855072</v>
      </c>
      <c r="G11" s="20">
        <f t="shared" si="1"/>
        <v>27155000</v>
      </c>
      <c r="H11" s="8">
        <v>569000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si="2"/>
        <v>27724000</v>
      </c>
      <c r="S11" s="15">
        <v>27155000</v>
      </c>
      <c r="U11" s="36"/>
      <c r="V11" s="36"/>
      <c r="W11" s="44"/>
      <c r="X11" s="36"/>
      <c r="AC11" s="15">
        <f t="shared" si="3"/>
        <v>51874510</v>
      </c>
    </row>
    <row r="12" spans="1:29" ht="54" customHeight="1">
      <c r="A12" s="74"/>
      <c r="B12" s="76"/>
      <c r="C12" s="1">
        <f t="shared" si="4"/>
        <v>3</v>
      </c>
      <c r="D12" s="4" t="s">
        <v>15</v>
      </c>
      <c r="E12" s="27">
        <v>435</v>
      </c>
      <c r="F12" s="18">
        <f t="shared" si="0"/>
        <v>82262.068965517246</v>
      </c>
      <c r="G12" s="20">
        <f t="shared" si="1"/>
        <v>35066000</v>
      </c>
      <c r="H12" s="8">
        <v>718000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35784000</v>
      </c>
      <c r="S12" s="15">
        <v>35066000</v>
      </c>
      <c r="U12" s="36"/>
      <c r="V12" s="36"/>
      <c r="W12" s="44"/>
      <c r="X12" s="36"/>
      <c r="AC12" s="15">
        <f t="shared" si="3"/>
        <v>76195390</v>
      </c>
    </row>
    <row r="13" spans="1:29" ht="54" customHeight="1">
      <c r="A13" s="74"/>
      <c r="B13" s="76"/>
      <c r="C13" s="1">
        <f t="shared" si="4"/>
        <v>4</v>
      </c>
      <c r="D13" s="5" t="s">
        <v>16</v>
      </c>
      <c r="E13" s="19">
        <v>311</v>
      </c>
      <c r="F13" s="18">
        <f t="shared" si="0"/>
        <v>73491.961414791003</v>
      </c>
      <c r="G13" s="20">
        <f t="shared" si="1"/>
        <v>22343000</v>
      </c>
      <c r="H13" s="8">
        <v>513000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22856000</v>
      </c>
      <c r="S13" s="15">
        <v>22343000</v>
      </c>
      <c r="U13" s="36"/>
      <c r="V13" s="36"/>
      <c r="W13" s="44"/>
      <c r="X13" s="36"/>
      <c r="AC13" s="15">
        <f t="shared" si="3"/>
        <v>50988020</v>
      </c>
    </row>
    <row r="14" spans="1:29" ht="54" customHeight="1">
      <c r="A14" s="74"/>
      <c r="B14" s="76"/>
      <c r="C14" s="1">
        <f t="shared" si="4"/>
        <v>5</v>
      </c>
      <c r="D14" s="5" t="s">
        <v>17</v>
      </c>
      <c r="E14" s="19">
        <v>348</v>
      </c>
      <c r="F14" s="18">
        <f t="shared" si="0"/>
        <v>80770.114942528729</v>
      </c>
      <c r="G14" s="20">
        <f t="shared" si="1"/>
        <v>27534000</v>
      </c>
      <c r="H14" s="8">
        <v>574000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28108000</v>
      </c>
      <c r="S14" s="15">
        <v>27534000</v>
      </c>
      <c r="U14" s="36"/>
      <c r="V14" s="36"/>
      <c r="W14" s="44"/>
      <c r="X14" s="36"/>
      <c r="AC14" s="15">
        <f t="shared" si="3"/>
        <v>58907590</v>
      </c>
    </row>
    <row r="15" spans="1:29" ht="54" customHeight="1">
      <c r="A15" s="74"/>
      <c r="B15" s="76"/>
      <c r="C15" s="1">
        <f t="shared" si="4"/>
        <v>6</v>
      </c>
      <c r="D15" s="5" t="s">
        <v>18</v>
      </c>
      <c r="E15" s="19">
        <v>120</v>
      </c>
      <c r="F15" s="18">
        <f t="shared" si="0"/>
        <v>77741.666666666672</v>
      </c>
      <c r="G15" s="20">
        <f t="shared" si="1"/>
        <v>9131000</v>
      </c>
      <c r="H15" s="8">
        <v>198000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9329000</v>
      </c>
      <c r="S15" s="15">
        <v>9131000</v>
      </c>
      <c r="U15" s="36"/>
      <c r="V15" s="36"/>
      <c r="W15" s="44"/>
      <c r="X15" s="36"/>
      <c r="AC15" s="15">
        <f t="shared" si="3"/>
        <v>19482220</v>
      </c>
    </row>
    <row r="16" spans="1:29" ht="54" customHeight="1">
      <c r="A16" s="74"/>
      <c r="B16" s="76"/>
      <c r="C16" s="1">
        <f t="shared" si="4"/>
        <v>7</v>
      </c>
      <c r="D16" s="5" t="s">
        <v>19</v>
      </c>
      <c r="E16" s="19">
        <v>396</v>
      </c>
      <c r="F16" s="18">
        <f t="shared" si="0"/>
        <v>80348.484848484848</v>
      </c>
      <c r="G16" s="20">
        <f t="shared" si="1"/>
        <v>31165000</v>
      </c>
      <c r="H16" s="8">
        <v>653000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31818000</v>
      </c>
      <c r="S16" s="15">
        <v>31165000</v>
      </c>
      <c r="U16" s="36"/>
      <c r="V16" s="36"/>
      <c r="W16" s="44"/>
      <c r="X16" s="36"/>
      <c r="AC16" s="15">
        <f t="shared" si="3"/>
        <v>56487065</v>
      </c>
    </row>
    <row r="17" spans="1:29" ht="54" customHeight="1">
      <c r="A17" s="74"/>
      <c r="B17" s="76"/>
      <c r="C17" s="1">
        <f t="shared" si="4"/>
        <v>8</v>
      </c>
      <c r="D17" s="5" t="s">
        <v>20</v>
      </c>
      <c r="E17" s="19">
        <v>365</v>
      </c>
      <c r="F17" s="18">
        <f t="shared" si="0"/>
        <v>85567.123287671231</v>
      </c>
      <c r="G17" s="20">
        <f t="shared" si="1"/>
        <v>30630000</v>
      </c>
      <c r="H17" s="8">
        <v>602000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31232000</v>
      </c>
      <c r="S17" s="15">
        <v>30630000</v>
      </c>
      <c r="U17" s="36"/>
      <c r="V17" s="36"/>
      <c r="W17" s="44"/>
      <c r="X17" s="36"/>
      <c r="AC17" s="15">
        <f t="shared" si="3"/>
        <v>55363660</v>
      </c>
    </row>
    <row r="18" spans="1:29" ht="54" customHeight="1">
      <c r="A18" s="74"/>
      <c r="B18" s="76"/>
      <c r="C18" s="1">
        <f t="shared" si="4"/>
        <v>9</v>
      </c>
      <c r="D18" s="5" t="s">
        <v>21</v>
      </c>
      <c r="E18" s="19">
        <v>602</v>
      </c>
      <c r="F18" s="18">
        <f t="shared" si="0"/>
        <v>76774.086378737542</v>
      </c>
      <c r="G18" s="20">
        <f t="shared" si="1"/>
        <v>45225000</v>
      </c>
      <c r="H18" s="8">
        <v>993000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46218000</v>
      </c>
      <c r="S18" s="15">
        <v>45225000</v>
      </c>
      <c r="U18" s="36"/>
      <c r="V18" s="36"/>
      <c r="W18" s="44"/>
      <c r="X18" s="36"/>
      <c r="AC18" s="15">
        <f t="shared" si="3"/>
        <v>88190350</v>
      </c>
    </row>
    <row r="19" spans="1:29" ht="54" customHeight="1">
      <c r="A19" s="74"/>
      <c r="B19" s="76"/>
      <c r="C19" s="1">
        <f t="shared" si="4"/>
        <v>10</v>
      </c>
      <c r="D19" s="5" t="s">
        <v>22</v>
      </c>
      <c r="E19" s="19">
        <v>143</v>
      </c>
      <c r="F19" s="18">
        <f t="shared" si="0"/>
        <v>78517.482517482524</v>
      </c>
      <c r="G19" s="20">
        <f t="shared" si="1"/>
        <v>10992000</v>
      </c>
      <c r="H19" s="8">
        <v>236000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11228000</v>
      </c>
      <c r="S19" s="15">
        <v>10992000</v>
      </c>
      <c r="U19" s="36"/>
      <c r="V19" s="36"/>
      <c r="W19" s="44"/>
      <c r="X19" s="36"/>
      <c r="AC19" s="15">
        <f t="shared" si="3"/>
        <v>22203610</v>
      </c>
    </row>
    <row r="20" spans="1:29" ht="54" customHeight="1">
      <c r="A20" s="74"/>
      <c r="B20" s="76"/>
      <c r="C20" s="1">
        <f t="shared" si="4"/>
        <v>11</v>
      </c>
      <c r="D20" s="5" t="s">
        <v>23</v>
      </c>
      <c r="E20" s="19">
        <v>450</v>
      </c>
      <c r="F20" s="18">
        <f t="shared" si="0"/>
        <v>92837.777777777781</v>
      </c>
      <c r="G20" s="20">
        <f t="shared" si="1"/>
        <v>41034000</v>
      </c>
      <c r="H20" s="8">
        <v>743000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41777000</v>
      </c>
      <c r="S20" s="15">
        <v>41034000</v>
      </c>
      <c r="U20" s="36"/>
      <c r="V20" s="36"/>
      <c r="W20" s="44"/>
      <c r="X20" s="36"/>
      <c r="AC20" s="15">
        <f t="shared" si="3"/>
        <v>75434110</v>
      </c>
    </row>
    <row r="21" spans="1:29" ht="42" customHeight="1">
      <c r="A21" s="74"/>
      <c r="B21" s="76"/>
      <c r="C21" s="1">
        <f t="shared" si="4"/>
        <v>12</v>
      </c>
      <c r="D21" s="5" t="s">
        <v>24</v>
      </c>
      <c r="E21" s="19">
        <v>278</v>
      </c>
      <c r="F21" s="18">
        <f t="shared" si="0"/>
        <v>87780.575539568352</v>
      </c>
      <c r="G21" s="20">
        <f t="shared" si="1"/>
        <v>23944000</v>
      </c>
      <c r="H21" s="8">
        <v>459000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24403000</v>
      </c>
      <c r="S21" s="15">
        <v>23944000</v>
      </c>
      <c r="U21" s="36"/>
      <c r="V21" s="36"/>
      <c r="W21" s="44"/>
      <c r="X21" s="36"/>
      <c r="AC21" s="15">
        <f t="shared" si="3"/>
        <v>57016110</v>
      </c>
    </row>
    <row r="22" spans="1:29" ht="45" customHeight="1">
      <c r="A22" s="74"/>
      <c r="B22" s="76"/>
      <c r="C22" s="1">
        <f t="shared" si="4"/>
        <v>13</v>
      </c>
      <c r="D22" s="5" t="s">
        <v>25</v>
      </c>
      <c r="E22" s="19">
        <v>503</v>
      </c>
      <c r="F22" s="18">
        <f t="shared" si="0"/>
        <v>74528.827037773357</v>
      </c>
      <c r="G22" s="20">
        <f t="shared" si="1"/>
        <v>36658000</v>
      </c>
      <c r="H22" s="8">
        <v>830000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37488000</v>
      </c>
      <c r="S22" s="15">
        <v>36658000</v>
      </c>
      <c r="U22" s="36"/>
      <c r="V22" s="36"/>
      <c r="W22" s="44"/>
      <c r="X22" s="36"/>
      <c r="AC22" s="15">
        <f t="shared" si="3"/>
        <v>75758610</v>
      </c>
    </row>
    <row r="23" spans="1:29" ht="44.25" customHeight="1">
      <c r="A23" s="74"/>
      <c r="B23" s="76"/>
      <c r="C23" s="1">
        <f t="shared" si="4"/>
        <v>14</v>
      </c>
      <c r="D23" s="5" t="s">
        <v>26</v>
      </c>
      <c r="E23" s="19">
        <v>46</v>
      </c>
      <c r="F23" s="18">
        <f t="shared" si="0"/>
        <v>57065.217391304344</v>
      </c>
      <c r="G23" s="20">
        <f t="shared" si="1"/>
        <v>2549000</v>
      </c>
      <c r="H23" s="8">
        <v>76000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2625000</v>
      </c>
      <c r="S23" s="15">
        <v>2549000</v>
      </c>
      <c r="U23" s="36"/>
      <c r="V23" s="36"/>
      <c r="W23" s="44"/>
      <c r="X23" s="36"/>
      <c r="AC23" s="15">
        <f t="shared" si="3"/>
        <v>8857110</v>
      </c>
    </row>
    <row r="24" spans="1:29" ht="54" customHeight="1">
      <c r="A24" s="74"/>
      <c r="B24" s="76"/>
      <c r="C24" s="1">
        <f t="shared" si="4"/>
        <v>15</v>
      </c>
      <c r="D24" s="5" t="s">
        <v>27</v>
      </c>
      <c r="E24" s="19">
        <v>100</v>
      </c>
      <c r="F24" s="18">
        <f t="shared" si="0"/>
        <v>81760</v>
      </c>
      <c r="G24" s="20">
        <f t="shared" si="1"/>
        <v>8011000</v>
      </c>
      <c r="H24" s="8">
        <v>165000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8176000</v>
      </c>
      <c r="S24" s="15">
        <v>8011000</v>
      </c>
      <c r="U24" s="36"/>
      <c r="V24" s="36"/>
      <c r="W24" s="44"/>
      <c r="X24" s="36"/>
      <c r="AC24" s="15">
        <f t="shared" si="3"/>
        <v>19135910</v>
      </c>
    </row>
    <row r="25" spans="1:29" ht="54" customHeight="1">
      <c r="A25" s="74"/>
      <c r="B25" s="76"/>
      <c r="C25" s="1">
        <f t="shared" si="4"/>
        <v>16</v>
      </c>
      <c r="D25" s="5" t="s">
        <v>28</v>
      </c>
      <c r="E25" s="19">
        <v>320</v>
      </c>
      <c r="F25" s="18">
        <v>0</v>
      </c>
      <c r="G25" s="20">
        <f t="shared" si="1"/>
        <v>17905000</v>
      </c>
      <c r="H25" s="8">
        <v>528000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18433000</v>
      </c>
      <c r="S25" s="15">
        <v>17905000</v>
      </c>
      <c r="U25" s="36"/>
      <c r="V25" s="36"/>
      <c r="W25" s="44"/>
      <c r="X25" s="36"/>
      <c r="AC25" s="15">
        <f t="shared" si="3"/>
        <v>35805320</v>
      </c>
    </row>
    <row r="26" spans="1:29" ht="54" customHeight="1">
      <c r="A26" s="74"/>
      <c r="B26" s="76"/>
      <c r="C26" s="1">
        <f t="shared" si="4"/>
        <v>17</v>
      </c>
      <c r="D26" s="5" t="s">
        <v>29</v>
      </c>
      <c r="E26" s="19">
        <v>177</v>
      </c>
      <c r="F26" s="18">
        <f t="shared" si="0"/>
        <v>85333.333333333328</v>
      </c>
      <c r="G26" s="20">
        <f t="shared" si="1"/>
        <v>14812000</v>
      </c>
      <c r="H26" s="8">
        <v>292000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15104000</v>
      </c>
      <c r="S26" s="15">
        <v>14812000</v>
      </c>
      <c r="U26" s="36"/>
      <c r="V26" s="36"/>
      <c r="W26" s="44"/>
      <c r="X26" s="36"/>
      <c r="AC26" s="15">
        <f t="shared" si="3"/>
        <v>29802350</v>
      </c>
    </row>
    <row r="27" spans="1:29" ht="54" customHeight="1">
      <c r="A27" s="74"/>
      <c r="B27" s="76"/>
      <c r="C27" s="1">
        <f t="shared" si="4"/>
        <v>18</v>
      </c>
      <c r="D27" s="5" t="s">
        <v>30</v>
      </c>
      <c r="E27" s="19">
        <v>149</v>
      </c>
      <c r="F27" s="18">
        <f t="shared" si="0"/>
        <v>112664.42953020135</v>
      </c>
      <c r="G27" s="20">
        <f t="shared" si="1"/>
        <v>16541000</v>
      </c>
      <c r="H27" s="8">
        <v>246000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16787000</v>
      </c>
      <c r="S27" s="15">
        <v>16541000</v>
      </c>
      <c r="U27" s="36"/>
      <c r="V27" s="36"/>
      <c r="W27" s="44"/>
      <c r="X27" s="36"/>
      <c r="AC27" s="15">
        <f t="shared" si="3"/>
        <v>28866190</v>
      </c>
    </row>
    <row r="28" spans="1:29" ht="54" customHeight="1">
      <c r="A28" s="74"/>
      <c r="B28" s="76"/>
      <c r="C28" s="1">
        <f t="shared" si="4"/>
        <v>19</v>
      </c>
      <c r="D28" s="5" t="s">
        <v>31</v>
      </c>
      <c r="E28" s="19">
        <v>440</v>
      </c>
      <c r="F28" s="18">
        <f t="shared" si="0"/>
        <v>83668.181818181823</v>
      </c>
      <c r="G28" s="20">
        <f t="shared" si="1"/>
        <v>36088000</v>
      </c>
      <c r="H28" s="8">
        <v>726000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36814000</v>
      </c>
      <c r="S28" s="15">
        <v>36088000</v>
      </c>
      <c r="U28" s="36"/>
      <c r="V28" s="36"/>
      <c r="W28" s="44"/>
      <c r="X28" s="36"/>
      <c r="AC28" s="15">
        <f t="shared" si="3"/>
        <v>68604183</v>
      </c>
    </row>
    <row r="29" spans="1:29" ht="54" customHeight="1">
      <c r="A29" s="74"/>
      <c r="B29" s="76"/>
      <c r="C29" s="1">
        <f t="shared" si="4"/>
        <v>20</v>
      </c>
      <c r="D29" s="5" t="s">
        <v>32</v>
      </c>
      <c r="E29" s="19">
        <v>369</v>
      </c>
      <c r="F29" s="18">
        <f t="shared" si="0"/>
        <v>86707.317073170736</v>
      </c>
      <c r="G29" s="20">
        <f t="shared" si="1"/>
        <v>31386000</v>
      </c>
      <c r="H29" s="8">
        <v>609000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31995000</v>
      </c>
      <c r="S29" s="15">
        <v>31386000</v>
      </c>
      <c r="U29" s="36"/>
      <c r="V29" s="36"/>
      <c r="W29" s="44"/>
      <c r="X29" s="36"/>
      <c r="AC29" s="15">
        <f t="shared" si="3"/>
        <v>59965030</v>
      </c>
    </row>
    <row r="30" spans="1:29" ht="54" customHeight="1">
      <c r="A30" s="74"/>
      <c r="B30" s="76"/>
      <c r="C30" s="1">
        <f t="shared" si="4"/>
        <v>21</v>
      </c>
      <c r="D30" s="5" t="s">
        <v>33</v>
      </c>
      <c r="E30" s="19">
        <v>181</v>
      </c>
      <c r="F30" s="18">
        <f t="shared" si="0"/>
        <v>85198.895027624312</v>
      </c>
      <c r="G30" s="20">
        <f t="shared" si="1"/>
        <v>15122000</v>
      </c>
      <c r="H30" s="8">
        <v>299000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15421000</v>
      </c>
      <c r="S30" s="15">
        <v>15122000</v>
      </c>
      <c r="U30" s="36"/>
      <c r="V30" s="36"/>
      <c r="W30" s="44"/>
      <c r="X30" s="36"/>
      <c r="AC30" s="15">
        <f t="shared" si="3"/>
        <v>29756020</v>
      </c>
    </row>
    <row r="31" spans="1:29" ht="54" customHeight="1">
      <c r="A31" s="74"/>
      <c r="B31" s="76"/>
      <c r="C31" s="1">
        <f t="shared" si="4"/>
        <v>22</v>
      </c>
      <c r="D31" s="5" t="s">
        <v>34</v>
      </c>
      <c r="E31" s="19">
        <v>121</v>
      </c>
      <c r="F31" s="18">
        <f t="shared" si="0"/>
        <v>89165.289256198346</v>
      </c>
      <c r="G31" s="20">
        <f t="shared" si="1"/>
        <v>10589000</v>
      </c>
      <c r="H31" s="8">
        <v>200000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10789000</v>
      </c>
      <c r="S31" s="15">
        <v>10589000</v>
      </c>
      <c r="U31" s="36"/>
      <c r="V31" s="36"/>
      <c r="W31" s="44"/>
      <c r="X31" s="36"/>
      <c r="AC31" s="15">
        <f t="shared" si="3"/>
        <v>20905050</v>
      </c>
    </row>
    <row r="32" spans="1:29" ht="54" customHeight="1">
      <c r="A32" s="74"/>
      <c r="B32" s="76"/>
      <c r="C32" s="1">
        <f t="shared" si="4"/>
        <v>23</v>
      </c>
      <c r="D32" s="5" t="s">
        <v>35</v>
      </c>
      <c r="E32" s="19">
        <v>403</v>
      </c>
      <c r="F32" s="18">
        <f t="shared" si="0"/>
        <v>100233.25062034739</v>
      </c>
      <c r="G32" s="20">
        <f t="shared" si="1"/>
        <v>39729000</v>
      </c>
      <c r="H32" s="8">
        <v>665000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40394000</v>
      </c>
      <c r="S32" s="15">
        <v>39729000</v>
      </c>
      <c r="U32" s="36"/>
      <c r="V32" s="36"/>
      <c r="W32" s="44"/>
      <c r="X32" s="36"/>
      <c r="AC32" s="15">
        <f t="shared" si="3"/>
        <v>76631620</v>
      </c>
    </row>
    <row r="33" spans="1:29" ht="54" customHeight="1">
      <c r="A33" s="74"/>
      <c r="B33" s="76"/>
      <c r="C33" s="1">
        <f t="shared" si="4"/>
        <v>24</v>
      </c>
      <c r="D33" s="5" t="s">
        <v>36</v>
      </c>
      <c r="E33" s="19">
        <v>125</v>
      </c>
      <c r="F33" s="18">
        <f t="shared" si="0"/>
        <v>121096</v>
      </c>
      <c r="G33" s="20">
        <f t="shared" si="1"/>
        <v>14931000</v>
      </c>
      <c r="H33" s="8">
        <v>206000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15137000</v>
      </c>
      <c r="S33" s="15">
        <v>14931000</v>
      </c>
      <c r="U33" s="36"/>
      <c r="V33" s="36"/>
      <c r="W33" s="44"/>
      <c r="X33" s="36"/>
      <c r="AC33" s="15">
        <f t="shared" si="3"/>
        <v>26710300</v>
      </c>
    </row>
    <row r="34" spans="1:29" ht="54" customHeight="1">
      <c r="A34" s="74"/>
      <c r="B34" s="76"/>
      <c r="C34" s="1">
        <f t="shared" si="4"/>
        <v>25</v>
      </c>
      <c r="D34" s="5" t="s">
        <v>37</v>
      </c>
      <c r="E34" s="19">
        <v>90</v>
      </c>
      <c r="F34" s="18">
        <f t="shared" si="0"/>
        <v>93222.222222222219</v>
      </c>
      <c r="G34" s="20">
        <f t="shared" si="1"/>
        <v>8241000</v>
      </c>
      <c r="H34" s="8">
        <v>149000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8390000</v>
      </c>
      <c r="S34" s="15">
        <v>8241000</v>
      </c>
      <c r="U34" s="36"/>
      <c r="V34" s="36"/>
      <c r="W34" s="44"/>
      <c r="X34" s="36"/>
      <c r="AC34" s="15">
        <f t="shared" si="3"/>
        <v>17194930</v>
      </c>
    </row>
    <row r="35" spans="1:29" ht="54" customHeight="1">
      <c r="A35" s="74"/>
      <c r="B35" s="76"/>
      <c r="C35" s="1">
        <f t="shared" si="4"/>
        <v>26</v>
      </c>
      <c r="D35" s="5" t="s">
        <v>38</v>
      </c>
      <c r="E35" s="19">
        <v>244</v>
      </c>
      <c r="F35" s="18">
        <f t="shared" si="0"/>
        <v>92282.786885245907</v>
      </c>
      <c r="G35" s="20">
        <f t="shared" si="1"/>
        <v>22114000</v>
      </c>
      <c r="H35" s="8">
        <v>403000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22517000</v>
      </c>
      <c r="S35" s="15">
        <v>22114000</v>
      </c>
      <c r="U35" s="36"/>
      <c r="V35" s="36"/>
      <c r="W35" s="44"/>
      <c r="X35" s="36"/>
      <c r="AC35" s="15">
        <f t="shared" si="3"/>
        <v>47911000</v>
      </c>
    </row>
    <row r="36" spans="1:29" ht="54" customHeight="1">
      <c r="A36" s="74"/>
      <c r="B36" s="76"/>
      <c r="C36" s="1">
        <f t="shared" si="4"/>
        <v>27</v>
      </c>
      <c r="D36" s="5" t="s">
        <v>39</v>
      </c>
      <c r="E36" s="19">
        <v>77</v>
      </c>
      <c r="F36" s="18">
        <f t="shared" si="0"/>
        <v>96129.870129870134</v>
      </c>
      <c r="G36" s="20">
        <f t="shared" si="1"/>
        <v>7275000</v>
      </c>
      <c r="H36" s="8">
        <v>127000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7402000</v>
      </c>
      <c r="S36" s="15">
        <v>7275000</v>
      </c>
      <c r="U36" s="36"/>
      <c r="V36" s="36"/>
      <c r="W36" s="44"/>
      <c r="X36" s="36"/>
      <c r="AC36" s="15">
        <f t="shared" si="3"/>
        <v>16942370</v>
      </c>
    </row>
    <row r="37" spans="1:29" ht="54" customHeight="1">
      <c r="A37" s="74"/>
      <c r="B37" s="76"/>
      <c r="C37" s="1">
        <f t="shared" si="4"/>
        <v>28</v>
      </c>
      <c r="D37" s="5" t="s">
        <v>40</v>
      </c>
      <c r="E37" s="19">
        <v>400</v>
      </c>
      <c r="F37" s="18">
        <f t="shared" si="0"/>
        <v>77640</v>
      </c>
      <c r="G37" s="20">
        <f t="shared" si="1"/>
        <v>30396000</v>
      </c>
      <c r="H37" s="8">
        <v>660000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31056000</v>
      </c>
      <c r="S37" s="15">
        <v>30396000</v>
      </c>
      <c r="U37" s="36"/>
      <c r="V37" s="36"/>
      <c r="W37" s="44"/>
      <c r="X37" s="36"/>
      <c r="AC37" s="15">
        <f t="shared" si="3"/>
        <v>58143220</v>
      </c>
    </row>
    <row r="38" spans="1:29" ht="54" customHeight="1">
      <c r="A38" s="74"/>
      <c r="B38" s="76"/>
      <c r="C38" s="1">
        <f t="shared" si="4"/>
        <v>29</v>
      </c>
      <c r="D38" s="5" t="s">
        <v>41</v>
      </c>
      <c r="E38" s="19">
        <v>260</v>
      </c>
      <c r="F38" s="18">
        <f t="shared" si="0"/>
        <v>87661.538461538468</v>
      </c>
      <c r="G38" s="20">
        <f t="shared" si="1"/>
        <v>22363000</v>
      </c>
      <c r="H38" s="8">
        <v>429000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22792000</v>
      </c>
      <c r="S38" s="15">
        <v>22363000</v>
      </c>
      <c r="U38" s="36"/>
      <c r="V38" s="36"/>
      <c r="W38" s="44"/>
      <c r="X38" s="36"/>
      <c r="AC38" s="15">
        <f t="shared" si="3"/>
        <v>41526900</v>
      </c>
    </row>
    <row r="39" spans="1:29" ht="54" customHeight="1">
      <c r="A39" s="74"/>
      <c r="B39" s="76"/>
      <c r="C39" s="1">
        <f t="shared" si="4"/>
        <v>30</v>
      </c>
      <c r="D39" s="5" t="s">
        <v>42</v>
      </c>
      <c r="E39" s="19">
        <v>408</v>
      </c>
      <c r="F39" s="18">
        <f t="shared" si="0"/>
        <v>79012.254901960783</v>
      </c>
      <c r="G39" s="20">
        <f t="shared" si="1"/>
        <v>31564000</v>
      </c>
      <c r="H39" s="8">
        <v>673000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32237000</v>
      </c>
      <c r="S39" s="15">
        <v>31564000</v>
      </c>
      <c r="U39" s="36"/>
      <c r="V39" s="36"/>
      <c r="W39" s="44"/>
      <c r="X39" s="36"/>
      <c r="AC39" s="15">
        <f t="shared" si="3"/>
        <v>57445240</v>
      </c>
    </row>
    <row r="40" spans="1:29" ht="54" customHeight="1">
      <c r="A40" s="74"/>
      <c r="B40" s="76"/>
      <c r="C40" s="1">
        <f t="shared" si="4"/>
        <v>31</v>
      </c>
      <c r="D40" s="5" t="s">
        <v>43</v>
      </c>
      <c r="E40" s="19">
        <v>365</v>
      </c>
      <c r="F40" s="18">
        <f t="shared" si="0"/>
        <v>82989.04109589041</v>
      </c>
      <c r="G40" s="20">
        <f t="shared" si="1"/>
        <v>29689000</v>
      </c>
      <c r="H40" s="8">
        <v>602000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30291000</v>
      </c>
      <c r="S40" s="15">
        <v>29689000</v>
      </c>
      <c r="U40" s="36"/>
      <c r="V40" s="36"/>
      <c r="W40" s="44"/>
      <c r="X40" s="36"/>
      <c r="AC40" s="15">
        <f t="shared" si="3"/>
        <v>64144870</v>
      </c>
    </row>
    <row r="41" spans="1:29" ht="54" customHeight="1">
      <c r="A41" s="74"/>
      <c r="B41" s="76"/>
      <c r="C41" s="1">
        <f t="shared" si="4"/>
        <v>32</v>
      </c>
      <c r="D41" s="5" t="s">
        <v>44</v>
      </c>
      <c r="E41" s="19">
        <v>611</v>
      </c>
      <c r="F41" s="18">
        <f t="shared" si="0"/>
        <v>84086.743044189847</v>
      </c>
      <c r="G41" s="20">
        <f t="shared" si="1"/>
        <v>50369000</v>
      </c>
      <c r="H41" s="8">
        <v>1008000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51377000</v>
      </c>
      <c r="S41" s="15">
        <v>50369000</v>
      </c>
      <c r="U41" s="36"/>
      <c r="V41" s="36"/>
      <c r="W41" s="44"/>
      <c r="X41" s="36"/>
      <c r="AC41" s="15">
        <f t="shared" si="3"/>
        <v>99720940</v>
      </c>
    </row>
    <row r="42" spans="1:29" ht="54" customHeight="1">
      <c r="A42" s="74"/>
      <c r="B42" s="76"/>
      <c r="C42" s="1">
        <f t="shared" si="4"/>
        <v>33</v>
      </c>
      <c r="D42" s="5" t="s">
        <v>45</v>
      </c>
      <c r="E42" s="19">
        <v>211</v>
      </c>
      <c r="F42" s="18">
        <f t="shared" si="0"/>
        <v>79990.521327014212</v>
      </c>
      <c r="G42" s="20">
        <f t="shared" si="1"/>
        <v>16530000</v>
      </c>
      <c r="H42" s="8">
        <v>348000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16878000</v>
      </c>
      <c r="S42" s="15">
        <v>16530000</v>
      </c>
      <c r="U42" s="36"/>
      <c r="V42" s="36"/>
      <c r="W42" s="44"/>
      <c r="X42" s="36"/>
      <c r="AC42" s="15">
        <f t="shared" si="3"/>
        <v>31064180</v>
      </c>
    </row>
    <row r="43" spans="1:29" ht="54" customHeight="1">
      <c r="A43" s="74"/>
      <c r="B43" s="76"/>
      <c r="C43" s="1">
        <f t="shared" si="4"/>
        <v>34</v>
      </c>
      <c r="D43" s="5" t="s">
        <v>46</v>
      </c>
      <c r="E43" s="19">
        <v>120</v>
      </c>
      <c r="F43" s="18">
        <v>0</v>
      </c>
      <c r="G43" s="20">
        <f t="shared" si="1"/>
        <v>8238000</v>
      </c>
      <c r="H43" s="8">
        <v>198000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8436000</v>
      </c>
      <c r="S43" s="15">
        <v>8238000</v>
      </c>
      <c r="U43" s="36"/>
      <c r="V43" s="36"/>
      <c r="W43" s="44"/>
      <c r="X43" s="36"/>
      <c r="AC43" s="15">
        <f t="shared" si="3"/>
        <v>25332580</v>
      </c>
    </row>
    <row r="44" spans="1:29" ht="54" customHeight="1">
      <c r="A44" s="74"/>
      <c r="B44" s="76"/>
      <c r="C44" s="1">
        <f t="shared" si="4"/>
        <v>35</v>
      </c>
      <c r="D44" s="5" t="s">
        <v>47</v>
      </c>
      <c r="E44" s="19">
        <v>77</v>
      </c>
      <c r="F44" s="18">
        <f t="shared" si="0"/>
        <v>64766.233766233767</v>
      </c>
      <c r="G44" s="20">
        <f t="shared" si="1"/>
        <v>4860000</v>
      </c>
      <c r="H44" s="8">
        <v>127000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4987000</v>
      </c>
      <c r="S44" s="15">
        <v>4860000</v>
      </c>
      <c r="U44" s="36"/>
      <c r="V44" s="36"/>
      <c r="W44" s="44"/>
      <c r="X44" s="36"/>
      <c r="AC44" s="15">
        <f t="shared" si="3"/>
        <v>13414950</v>
      </c>
    </row>
    <row r="45" spans="1:29" ht="54" customHeight="1">
      <c r="A45" s="74"/>
      <c r="B45" s="76"/>
      <c r="C45" s="1">
        <f t="shared" si="4"/>
        <v>36</v>
      </c>
      <c r="D45" s="5" t="s">
        <v>48</v>
      </c>
      <c r="E45" s="19">
        <v>355</v>
      </c>
      <c r="F45" s="18">
        <f t="shared" si="0"/>
        <v>82397.183098591544</v>
      </c>
      <c r="G45" s="20">
        <f t="shared" si="1"/>
        <v>28665000</v>
      </c>
      <c r="H45" s="8">
        <v>586000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29251000</v>
      </c>
      <c r="S45" s="15">
        <v>28665000</v>
      </c>
      <c r="U45" s="36"/>
      <c r="V45" s="36"/>
      <c r="W45" s="44"/>
      <c r="X45" s="36"/>
      <c r="AC45" s="15">
        <f t="shared" si="3"/>
        <v>52257470</v>
      </c>
    </row>
    <row r="46" spans="1:29" ht="54" customHeight="1">
      <c r="A46" s="74"/>
      <c r="B46" s="76"/>
      <c r="C46" s="1">
        <f t="shared" si="4"/>
        <v>37</v>
      </c>
      <c r="D46" s="5" t="s">
        <v>49</v>
      </c>
      <c r="E46" s="19">
        <v>227</v>
      </c>
      <c r="F46" s="18">
        <f t="shared" si="0"/>
        <v>77903.083700440533</v>
      </c>
      <c r="G46" s="20">
        <f t="shared" si="1"/>
        <v>17309000</v>
      </c>
      <c r="H46" s="8">
        <v>375000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17684000</v>
      </c>
      <c r="S46" s="15">
        <v>17309000</v>
      </c>
      <c r="U46" s="36"/>
      <c r="V46" s="36"/>
      <c r="W46" s="44"/>
      <c r="X46" s="36"/>
      <c r="AC46" s="15">
        <f t="shared" si="3"/>
        <v>38674650</v>
      </c>
    </row>
    <row r="47" spans="1:29" ht="54" customHeight="1">
      <c r="A47" s="74"/>
      <c r="B47" s="76"/>
      <c r="C47" s="1">
        <f t="shared" si="4"/>
        <v>38</v>
      </c>
      <c r="D47" s="5" t="s">
        <v>50</v>
      </c>
      <c r="E47" s="19">
        <v>117</v>
      </c>
      <c r="F47" s="18">
        <f t="shared" si="0"/>
        <v>64470.085470085469</v>
      </c>
      <c r="G47" s="20">
        <f t="shared" si="1"/>
        <v>7350000</v>
      </c>
      <c r="H47" s="8">
        <v>193000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7543000</v>
      </c>
      <c r="S47" s="15">
        <v>7350000</v>
      </c>
      <c r="U47" s="36"/>
      <c r="V47" s="36"/>
      <c r="W47" s="44"/>
      <c r="X47" s="36"/>
      <c r="AC47" s="15">
        <f t="shared" si="3"/>
        <v>18306580</v>
      </c>
    </row>
    <row r="48" spans="1:29" ht="54" customHeight="1">
      <c r="A48" s="74"/>
      <c r="B48" s="76"/>
      <c r="C48" s="1">
        <f t="shared" si="4"/>
        <v>39</v>
      </c>
      <c r="D48" s="5" t="s">
        <v>51</v>
      </c>
      <c r="E48" s="19">
        <v>329</v>
      </c>
      <c r="F48" s="18">
        <f t="shared" si="0"/>
        <v>86863.221884498475</v>
      </c>
      <c r="G48" s="20">
        <f t="shared" si="1"/>
        <v>28035000</v>
      </c>
      <c r="H48" s="8">
        <v>543000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28578000</v>
      </c>
      <c r="S48" s="15">
        <v>28035000</v>
      </c>
      <c r="U48" s="36"/>
      <c r="V48" s="36"/>
      <c r="W48" s="44"/>
      <c r="X48" s="36"/>
      <c r="AC48" s="15">
        <f t="shared" si="3"/>
        <v>54577510</v>
      </c>
    </row>
    <row r="49" spans="1:29" ht="54" customHeight="1">
      <c r="A49" s="74"/>
      <c r="B49" s="76"/>
      <c r="C49" s="1">
        <f t="shared" si="4"/>
        <v>40</v>
      </c>
      <c r="D49" s="5" t="s">
        <v>52</v>
      </c>
      <c r="E49" s="19">
        <v>80</v>
      </c>
      <c r="F49" s="18">
        <f t="shared" si="0"/>
        <v>108300</v>
      </c>
      <c r="G49" s="20">
        <f t="shared" si="1"/>
        <v>8532000</v>
      </c>
      <c r="H49" s="8">
        <v>132000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8664000</v>
      </c>
      <c r="S49" s="15">
        <v>8532000</v>
      </c>
      <c r="U49" s="36"/>
      <c r="V49" s="36"/>
      <c r="W49" s="44"/>
      <c r="X49" s="36"/>
      <c r="AC49" s="15">
        <f t="shared" si="3"/>
        <v>18232820</v>
      </c>
    </row>
    <row r="50" spans="1:29" ht="54" customHeight="1">
      <c r="A50" s="74"/>
      <c r="B50" s="76"/>
      <c r="C50" s="1">
        <f t="shared" si="4"/>
        <v>41</v>
      </c>
      <c r="D50" s="5" t="s">
        <v>53</v>
      </c>
      <c r="E50" s="19">
        <v>174</v>
      </c>
      <c r="F50" s="18">
        <f t="shared" si="0"/>
        <v>79770.114942528729</v>
      </c>
      <c r="G50" s="20">
        <f t="shared" si="1"/>
        <v>13593000</v>
      </c>
      <c r="H50" s="8">
        <v>287000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13880000</v>
      </c>
      <c r="S50" s="15">
        <v>13593000</v>
      </c>
      <c r="U50" s="36"/>
      <c r="V50" s="36"/>
      <c r="W50" s="44"/>
      <c r="X50" s="36"/>
      <c r="AC50" s="15">
        <f t="shared" si="3"/>
        <v>27633250</v>
      </c>
    </row>
    <row r="51" spans="1:29" ht="54" customHeight="1">
      <c r="A51" s="74"/>
      <c r="B51" s="76"/>
      <c r="C51" s="1">
        <f t="shared" si="4"/>
        <v>42</v>
      </c>
      <c r="D51" s="5" t="s">
        <v>54</v>
      </c>
      <c r="E51" s="19">
        <v>152</v>
      </c>
      <c r="F51" s="18">
        <f t="shared" si="0"/>
        <v>84072.368421052626</v>
      </c>
      <c r="G51" s="20">
        <f t="shared" si="1"/>
        <v>12528000</v>
      </c>
      <c r="H51" s="8">
        <v>251000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12779000</v>
      </c>
      <c r="S51" s="15">
        <v>12528000</v>
      </c>
      <c r="U51" s="36"/>
      <c r="V51" s="36"/>
      <c r="W51" s="44"/>
      <c r="X51" s="36"/>
      <c r="AC51" s="15">
        <f t="shared" si="3"/>
        <v>24954780</v>
      </c>
    </row>
    <row r="52" spans="1:29" ht="54" customHeight="1">
      <c r="A52" s="74"/>
      <c r="B52" s="76"/>
      <c r="C52" s="1">
        <f t="shared" si="4"/>
        <v>43</v>
      </c>
      <c r="D52" s="5" t="s">
        <v>55</v>
      </c>
      <c r="E52" s="19">
        <v>177</v>
      </c>
      <c r="F52" s="18">
        <f t="shared" si="0"/>
        <v>102983.05084745762</v>
      </c>
      <c r="G52" s="20">
        <f t="shared" si="1"/>
        <v>17936000</v>
      </c>
      <c r="H52" s="8">
        <v>292000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18228000</v>
      </c>
      <c r="S52" s="15">
        <v>17936000</v>
      </c>
      <c r="U52" s="36"/>
      <c r="V52" s="36"/>
      <c r="W52" s="44"/>
      <c r="X52" s="36"/>
      <c r="AC52" s="15">
        <f t="shared" si="3"/>
        <v>32165360</v>
      </c>
    </row>
    <row r="53" spans="1:29" ht="54" customHeight="1">
      <c r="A53" s="74"/>
      <c r="B53" s="76"/>
      <c r="C53" s="1">
        <f t="shared" si="4"/>
        <v>44</v>
      </c>
      <c r="D53" s="5" t="s">
        <v>56</v>
      </c>
      <c r="E53" s="19">
        <v>433</v>
      </c>
      <c r="F53" s="18">
        <f t="shared" si="0"/>
        <v>86424.942263279445</v>
      </c>
      <c r="G53" s="20">
        <f t="shared" si="1"/>
        <v>36708000</v>
      </c>
      <c r="H53" s="8">
        <v>714000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37422000</v>
      </c>
      <c r="S53" s="15">
        <v>35658000</v>
      </c>
      <c r="T53" s="15">
        <v>1050000</v>
      </c>
      <c r="U53" s="36"/>
      <c r="V53" s="36"/>
      <c r="W53" s="44"/>
      <c r="X53" s="36"/>
      <c r="AC53" s="15">
        <f t="shared" si="3"/>
        <v>70266690</v>
      </c>
    </row>
    <row r="54" spans="1:29" ht="54" customHeight="1">
      <c r="A54" s="74"/>
      <c r="B54" s="76"/>
      <c r="C54" s="1">
        <f t="shared" si="4"/>
        <v>45</v>
      </c>
      <c r="D54" s="5" t="s">
        <v>57</v>
      </c>
      <c r="E54" s="19">
        <v>179</v>
      </c>
      <c r="F54" s="18">
        <f t="shared" si="0"/>
        <v>105050.27932960894</v>
      </c>
      <c r="G54" s="20">
        <f t="shared" si="1"/>
        <v>18509000</v>
      </c>
      <c r="H54" s="8">
        <v>295000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18804000</v>
      </c>
      <c r="S54" s="15">
        <v>18509000</v>
      </c>
      <c r="U54" s="36"/>
      <c r="V54" s="36"/>
      <c r="W54" s="44"/>
      <c r="X54" s="36"/>
      <c r="AC54" s="15">
        <f t="shared" si="3"/>
        <v>33358310</v>
      </c>
    </row>
    <row r="55" spans="1:29" ht="54" customHeight="1">
      <c r="A55" s="74"/>
      <c r="B55" s="76"/>
      <c r="C55" s="1">
        <f t="shared" si="4"/>
        <v>46</v>
      </c>
      <c r="D55" s="5" t="s">
        <v>58</v>
      </c>
      <c r="E55" s="19">
        <v>319</v>
      </c>
      <c r="F55" s="18">
        <f t="shared" si="0"/>
        <v>111373.04075235109</v>
      </c>
      <c r="G55" s="20">
        <f t="shared" si="1"/>
        <v>35002000</v>
      </c>
      <c r="H55" s="8">
        <v>526000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35528000</v>
      </c>
      <c r="S55" s="15">
        <v>35002000</v>
      </c>
      <c r="U55" s="36"/>
      <c r="V55" s="36"/>
      <c r="W55" s="44"/>
      <c r="X55" s="36"/>
      <c r="AC55" s="15">
        <f t="shared" si="3"/>
        <v>60659540</v>
      </c>
    </row>
    <row r="56" spans="1:29" ht="54" customHeight="1">
      <c r="A56" s="74"/>
      <c r="B56" s="76"/>
      <c r="C56" s="1">
        <f t="shared" si="4"/>
        <v>47</v>
      </c>
      <c r="D56" s="5" t="s">
        <v>59</v>
      </c>
      <c r="E56" s="19">
        <v>392</v>
      </c>
      <c r="F56" s="18">
        <f t="shared" si="0"/>
        <v>76900.510204081627</v>
      </c>
      <c r="G56" s="20">
        <f t="shared" si="1"/>
        <v>29498000</v>
      </c>
      <c r="H56" s="8">
        <v>647000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30145000</v>
      </c>
      <c r="S56" s="15">
        <v>29498000</v>
      </c>
      <c r="U56" s="36"/>
      <c r="V56" s="36"/>
      <c r="W56" s="44"/>
      <c r="X56" s="36"/>
      <c r="AC56" s="15">
        <f t="shared" si="3"/>
        <v>55657400</v>
      </c>
    </row>
    <row r="57" spans="1:29" ht="54" customHeight="1">
      <c r="A57" s="74"/>
      <c r="B57" s="76"/>
      <c r="C57" s="1">
        <f t="shared" si="4"/>
        <v>48</v>
      </c>
      <c r="D57" s="5" t="s">
        <v>60</v>
      </c>
      <c r="E57" s="19">
        <v>59</v>
      </c>
      <c r="F57" s="18">
        <f t="shared" si="0"/>
        <v>119932.20338983051</v>
      </c>
      <c r="G57" s="20">
        <f t="shared" si="1"/>
        <v>6979000</v>
      </c>
      <c r="H57" s="8">
        <v>97000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7076000</v>
      </c>
      <c r="S57" s="15">
        <v>6979000</v>
      </c>
      <c r="U57" s="36"/>
      <c r="V57" s="36"/>
      <c r="W57" s="44"/>
      <c r="X57" s="36"/>
      <c r="AC57" s="15">
        <f t="shared" si="3"/>
        <v>15239120</v>
      </c>
    </row>
    <row r="58" spans="1:29" ht="54" customHeight="1">
      <c r="A58" s="74"/>
      <c r="B58" s="77"/>
      <c r="C58" s="1">
        <f t="shared" si="4"/>
        <v>49</v>
      </c>
      <c r="D58" s="5" t="s">
        <v>61</v>
      </c>
      <c r="E58" s="19">
        <v>91</v>
      </c>
      <c r="F58" s="18">
        <f t="shared" si="0"/>
        <v>79186.81318681319</v>
      </c>
      <c r="G58" s="20">
        <f t="shared" si="1"/>
        <v>7056000</v>
      </c>
      <c r="H58" s="8">
        <v>150000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7206000</v>
      </c>
      <c r="S58" s="15">
        <v>7056000</v>
      </c>
      <c r="U58" s="36"/>
      <c r="V58" s="36"/>
      <c r="W58" s="44"/>
      <c r="X58" s="36"/>
      <c r="AC58" s="15">
        <f t="shared" si="3"/>
        <v>15194400</v>
      </c>
    </row>
    <row r="59" spans="1:29" s="14" customFormat="1" ht="32.25" customHeight="1">
      <c r="A59" s="71" t="s">
        <v>10</v>
      </c>
      <c r="B59" s="72"/>
      <c r="C59" s="72"/>
      <c r="D59" s="73"/>
      <c r="E59" s="52">
        <f>SUM(E10:E58)</f>
        <v>12863</v>
      </c>
      <c r="F59" s="18"/>
      <c r="G59" s="6">
        <f t="shared" ref="G59:Q59" si="5">SUM(G10:G58)</f>
        <v>1062944000</v>
      </c>
      <c r="H59" s="6">
        <f t="shared" si="5"/>
        <v>21224000</v>
      </c>
      <c r="I59" s="6">
        <f t="shared" si="5"/>
        <v>0</v>
      </c>
      <c r="J59" s="6">
        <f t="shared" si="5"/>
        <v>0</v>
      </c>
      <c r="K59" s="6">
        <f t="shared" si="5"/>
        <v>0</v>
      </c>
      <c r="L59" s="6">
        <f t="shared" si="5"/>
        <v>0</v>
      </c>
      <c r="M59" s="6">
        <f t="shared" si="5"/>
        <v>0</v>
      </c>
      <c r="N59" s="6">
        <f t="shared" si="5"/>
        <v>0</v>
      </c>
      <c r="O59" s="6">
        <f t="shared" si="5"/>
        <v>0</v>
      </c>
      <c r="P59" s="6">
        <f t="shared" si="5"/>
        <v>0</v>
      </c>
      <c r="Q59" s="13">
        <f t="shared" si="5"/>
        <v>1084168000</v>
      </c>
      <c r="S59" s="16" t="s">
        <v>82</v>
      </c>
      <c r="T59" s="16" t="s">
        <v>83</v>
      </c>
      <c r="U59" s="16"/>
      <c r="V59" s="16"/>
      <c r="X59" s="16"/>
      <c r="Y59" s="28" t="s">
        <v>84</v>
      </c>
      <c r="AC59" s="15">
        <f t="shared" si="3"/>
        <v>2113791178</v>
      </c>
    </row>
    <row r="60" spans="1:29" ht="54" customHeight="1">
      <c r="A60" s="74" t="s">
        <v>11</v>
      </c>
      <c r="B60" s="78" t="s">
        <v>12</v>
      </c>
      <c r="C60" s="1">
        <v>1</v>
      </c>
      <c r="D60" s="2" t="s">
        <v>13</v>
      </c>
      <c r="E60" s="27">
        <v>189</v>
      </c>
      <c r="F60" s="18">
        <f t="shared" si="0"/>
        <v>81771.375661375656</v>
      </c>
      <c r="G60" s="7">
        <v>0</v>
      </c>
      <c r="H60" s="7">
        <v>0</v>
      </c>
      <c r="I60" s="7">
        <v>0</v>
      </c>
      <c r="J60" s="7">
        <v>1808870</v>
      </c>
      <c r="K60" s="24">
        <f t="shared" ref="K60:K108" si="6">S60+T60+U60+V60</f>
        <v>7387360</v>
      </c>
      <c r="L60" s="7">
        <v>35000</v>
      </c>
      <c r="M60" s="7">
        <v>0</v>
      </c>
      <c r="N60" s="7">
        <v>0</v>
      </c>
      <c r="O60" s="7">
        <v>0</v>
      </c>
      <c r="P60" s="7">
        <v>6223560</v>
      </c>
      <c r="Q60" s="9">
        <f t="shared" ref="Q60:Q81" si="7">SUM(J60:P60)</f>
        <v>15454790</v>
      </c>
      <c r="S60" s="15">
        <v>3957000</v>
      </c>
      <c r="T60" s="15">
        <v>3430360</v>
      </c>
      <c r="W60" s="15"/>
      <c r="Y60" s="29">
        <v>30831790</v>
      </c>
      <c r="Z60" s="15">
        <f>Y60-AC10</f>
        <v>0</v>
      </c>
    </row>
    <row r="61" spans="1:29" ht="54" customHeight="1">
      <c r="A61" s="74"/>
      <c r="B61" s="76"/>
      <c r="C61" s="1">
        <v>2</v>
      </c>
      <c r="D61" s="3" t="s">
        <v>14</v>
      </c>
      <c r="E61" s="27">
        <v>345</v>
      </c>
      <c r="F61" s="18">
        <f t="shared" si="0"/>
        <v>70001.478260869568</v>
      </c>
      <c r="G61" s="7">
        <v>0</v>
      </c>
      <c r="H61" s="7">
        <v>0</v>
      </c>
      <c r="I61" s="7">
        <v>0</v>
      </c>
      <c r="J61" s="7">
        <v>3152000</v>
      </c>
      <c r="K61" s="24">
        <f t="shared" si="6"/>
        <v>17374380</v>
      </c>
      <c r="L61" s="7">
        <v>35000</v>
      </c>
      <c r="M61" s="7">
        <v>0</v>
      </c>
      <c r="N61" s="7">
        <v>0</v>
      </c>
      <c r="O61" s="7">
        <v>0</v>
      </c>
      <c r="P61" s="7">
        <v>3589130</v>
      </c>
      <c r="Q61" s="9">
        <f t="shared" si="7"/>
        <v>24150510</v>
      </c>
      <c r="S61" s="15">
        <v>7225000</v>
      </c>
      <c r="T61" s="15">
        <v>10149380</v>
      </c>
      <c r="W61" s="15"/>
      <c r="Y61" s="29">
        <v>51874510</v>
      </c>
      <c r="Z61" s="15">
        <f t="shared" ref="Z61:Z108" si="8">Y61-AC11</f>
        <v>0</v>
      </c>
    </row>
    <row r="62" spans="1:29" ht="54" customHeight="1">
      <c r="A62" s="74"/>
      <c r="B62" s="76"/>
      <c r="C62" s="1">
        <v>3</v>
      </c>
      <c r="D62" s="4" t="s">
        <v>15</v>
      </c>
      <c r="E62" s="27">
        <v>435</v>
      </c>
      <c r="F62" s="18">
        <f t="shared" si="0"/>
        <v>92899.747126436778</v>
      </c>
      <c r="G62" s="7">
        <v>0</v>
      </c>
      <c r="H62" s="7">
        <v>0</v>
      </c>
      <c r="I62" s="7">
        <v>0</v>
      </c>
      <c r="J62" s="7">
        <v>5866660</v>
      </c>
      <c r="K62" s="24">
        <f t="shared" si="6"/>
        <v>24094880</v>
      </c>
      <c r="L62" s="7">
        <v>85000</v>
      </c>
      <c r="M62" s="7">
        <v>0</v>
      </c>
      <c r="N62" s="7">
        <v>0</v>
      </c>
      <c r="O62" s="7">
        <v>0</v>
      </c>
      <c r="P62" s="7">
        <v>10364850</v>
      </c>
      <c r="Q62" s="9">
        <f t="shared" si="7"/>
        <v>40411390</v>
      </c>
      <c r="S62" s="15">
        <v>9259000</v>
      </c>
      <c r="T62" s="15">
        <v>14835880</v>
      </c>
      <c r="W62" s="15"/>
      <c r="Y62" s="29">
        <v>76195390</v>
      </c>
      <c r="Z62" s="15">
        <f t="shared" si="8"/>
        <v>0</v>
      </c>
    </row>
    <row r="63" spans="1:29" ht="54" customHeight="1">
      <c r="A63" s="74"/>
      <c r="B63" s="76"/>
      <c r="C63" s="1">
        <v>4</v>
      </c>
      <c r="D63" s="5" t="s">
        <v>16</v>
      </c>
      <c r="E63" s="19">
        <v>311</v>
      </c>
      <c r="F63" s="18">
        <f t="shared" si="0"/>
        <v>90456.65594855306</v>
      </c>
      <c r="G63" s="7">
        <v>0</v>
      </c>
      <c r="H63" s="7">
        <v>0</v>
      </c>
      <c r="I63" s="7">
        <v>0</v>
      </c>
      <c r="J63" s="7">
        <v>2482500</v>
      </c>
      <c r="K63" s="24">
        <f t="shared" si="6"/>
        <v>17457030</v>
      </c>
      <c r="L63" s="7">
        <v>60000</v>
      </c>
      <c r="M63" s="7">
        <v>0</v>
      </c>
      <c r="N63" s="7">
        <v>0</v>
      </c>
      <c r="O63" s="7">
        <v>0</v>
      </c>
      <c r="P63" s="7">
        <v>8132490</v>
      </c>
      <c r="Q63" s="9">
        <f t="shared" si="7"/>
        <v>28132020</v>
      </c>
      <c r="S63" s="15">
        <v>6586000</v>
      </c>
      <c r="T63" s="15">
        <v>10871030</v>
      </c>
      <c r="W63" s="15"/>
      <c r="Y63" s="29">
        <v>50988020</v>
      </c>
      <c r="Z63" s="15">
        <f t="shared" si="8"/>
        <v>0</v>
      </c>
    </row>
    <row r="64" spans="1:29" ht="54" customHeight="1">
      <c r="A64" s="74"/>
      <c r="B64" s="76"/>
      <c r="C64" s="1">
        <v>5</v>
      </c>
      <c r="D64" s="5" t="s">
        <v>17</v>
      </c>
      <c r="E64" s="19">
        <v>348</v>
      </c>
      <c r="F64" s="18">
        <f t="shared" si="0"/>
        <v>88504.568965517246</v>
      </c>
      <c r="G64" s="7">
        <v>0</v>
      </c>
      <c r="H64" s="7">
        <v>0</v>
      </c>
      <c r="I64" s="7">
        <v>0</v>
      </c>
      <c r="J64" s="7">
        <v>3732100</v>
      </c>
      <c r="K64" s="24">
        <f t="shared" si="6"/>
        <v>17778700</v>
      </c>
      <c r="L64" s="7">
        <v>32000</v>
      </c>
      <c r="M64" s="7">
        <v>0</v>
      </c>
      <c r="N64" s="7">
        <v>0</v>
      </c>
      <c r="O64" s="7">
        <v>0</v>
      </c>
      <c r="P64" s="7">
        <v>9256790</v>
      </c>
      <c r="Q64" s="9">
        <f t="shared" si="7"/>
        <v>30799590</v>
      </c>
      <c r="S64" s="15">
        <v>7274000</v>
      </c>
      <c r="T64" s="15">
        <v>10504700</v>
      </c>
      <c r="W64" s="15"/>
      <c r="Y64" s="29">
        <v>58907590</v>
      </c>
      <c r="Z64" s="15">
        <f t="shared" si="8"/>
        <v>0</v>
      </c>
    </row>
    <row r="65" spans="1:26" ht="54" customHeight="1">
      <c r="A65" s="74"/>
      <c r="B65" s="76"/>
      <c r="C65" s="1">
        <v>6</v>
      </c>
      <c r="D65" s="5" t="s">
        <v>18</v>
      </c>
      <c r="E65" s="19">
        <v>120</v>
      </c>
      <c r="F65" s="18">
        <f t="shared" si="0"/>
        <v>84610.166666666672</v>
      </c>
      <c r="G65" s="7">
        <v>0</v>
      </c>
      <c r="H65" s="7">
        <v>0</v>
      </c>
      <c r="I65" s="7">
        <v>0</v>
      </c>
      <c r="J65" s="7">
        <v>1106100</v>
      </c>
      <c r="K65" s="24">
        <f t="shared" si="6"/>
        <v>6965400</v>
      </c>
      <c r="L65" s="7">
        <v>24000</v>
      </c>
      <c r="M65" s="7">
        <v>0</v>
      </c>
      <c r="N65" s="7">
        <v>0</v>
      </c>
      <c r="O65" s="7">
        <v>0</v>
      </c>
      <c r="P65" s="7">
        <v>2057720</v>
      </c>
      <c r="Q65" s="9">
        <f t="shared" si="7"/>
        <v>10153220</v>
      </c>
      <c r="S65" s="15">
        <v>2508000</v>
      </c>
      <c r="T65" s="15">
        <v>4457400</v>
      </c>
      <c r="W65" s="15"/>
      <c r="Y65" s="29">
        <v>19482220</v>
      </c>
      <c r="Z65" s="15">
        <f t="shared" si="8"/>
        <v>0</v>
      </c>
    </row>
    <row r="66" spans="1:26" ht="54" customHeight="1">
      <c r="A66" s="74"/>
      <c r="B66" s="76"/>
      <c r="C66" s="1">
        <v>7</v>
      </c>
      <c r="D66" s="5" t="s">
        <v>19</v>
      </c>
      <c r="E66" s="19">
        <v>396</v>
      </c>
      <c r="F66" s="18">
        <f t="shared" si="0"/>
        <v>62295.618686868685</v>
      </c>
      <c r="G66" s="7">
        <v>0</v>
      </c>
      <c r="H66" s="7">
        <v>0</v>
      </c>
      <c r="I66" s="7">
        <v>0</v>
      </c>
      <c r="J66" s="7">
        <v>2429100</v>
      </c>
      <c r="K66" s="24">
        <f t="shared" si="6"/>
        <v>17746050</v>
      </c>
      <c r="L66" s="7">
        <v>64740</v>
      </c>
      <c r="M66" s="7">
        <v>0</v>
      </c>
      <c r="N66" s="7">
        <v>0</v>
      </c>
      <c r="O66" s="7">
        <v>0</v>
      </c>
      <c r="P66" s="7">
        <v>4429175</v>
      </c>
      <c r="Q66" s="9">
        <f t="shared" si="7"/>
        <v>24669065</v>
      </c>
      <c r="S66" s="15">
        <v>8385000</v>
      </c>
      <c r="T66" s="15">
        <v>9361050</v>
      </c>
      <c r="W66" s="15"/>
      <c r="Y66" s="29">
        <v>56487065</v>
      </c>
      <c r="Z66" s="15">
        <f t="shared" si="8"/>
        <v>0</v>
      </c>
    </row>
    <row r="67" spans="1:26" ht="54" customHeight="1">
      <c r="A67" s="74"/>
      <c r="B67" s="76"/>
      <c r="C67" s="1">
        <v>8</v>
      </c>
      <c r="D67" s="5" t="s">
        <v>20</v>
      </c>
      <c r="E67" s="19">
        <v>365</v>
      </c>
      <c r="F67" s="18">
        <f t="shared" si="0"/>
        <v>66114.136986301368</v>
      </c>
      <c r="G67" s="7">
        <v>0</v>
      </c>
      <c r="H67" s="7">
        <v>0</v>
      </c>
      <c r="I67" s="7">
        <v>0</v>
      </c>
      <c r="J67" s="7">
        <v>3071500</v>
      </c>
      <c r="K67" s="24">
        <f t="shared" si="6"/>
        <v>18045350</v>
      </c>
      <c r="L67" s="7">
        <v>35000</v>
      </c>
      <c r="M67" s="7">
        <v>0</v>
      </c>
      <c r="N67" s="7">
        <v>0</v>
      </c>
      <c r="O67" s="7">
        <v>0</v>
      </c>
      <c r="P67" s="7">
        <v>2979810</v>
      </c>
      <c r="Q67" s="9">
        <f t="shared" si="7"/>
        <v>24131660</v>
      </c>
      <c r="S67" s="15">
        <v>8124000</v>
      </c>
      <c r="T67" s="15">
        <v>9921350</v>
      </c>
      <c r="W67" s="15"/>
      <c r="Y67" s="29">
        <v>55363660</v>
      </c>
      <c r="Z67" s="15">
        <f t="shared" si="8"/>
        <v>0</v>
      </c>
    </row>
    <row r="68" spans="1:26" ht="54" customHeight="1">
      <c r="A68" s="74"/>
      <c r="B68" s="76"/>
      <c r="C68" s="1">
        <v>9</v>
      </c>
      <c r="D68" s="5" t="s">
        <v>21</v>
      </c>
      <c r="E68" s="19">
        <v>602</v>
      </c>
      <c r="F68" s="18">
        <f t="shared" si="0"/>
        <v>69721.511627906977</v>
      </c>
      <c r="G68" s="7">
        <v>0</v>
      </c>
      <c r="H68" s="7">
        <v>0</v>
      </c>
      <c r="I68" s="7">
        <v>0</v>
      </c>
      <c r="J68" s="7">
        <f>2777100+1819730+1380600</f>
        <v>5977430</v>
      </c>
      <c r="K68" s="24">
        <f t="shared" si="6"/>
        <v>28454600</v>
      </c>
      <c r="L68" s="7">
        <f>29000+26800+55000</f>
        <v>110800</v>
      </c>
      <c r="M68" s="7">
        <v>0</v>
      </c>
      <c r="N68" s="7">
        <v>0</v>
      </c>
      <c r="O68" s="7">
        <v>0</v>
      </c>
      <c r="P68" s="7">
        <v>7429520</v>
      </c>
      <c r="Q68" s="9">
        <f t="shared" si="7"/>
        <v>41972350</v>
      </c>
      <c r="S68" s="15">
        <v>12777000</v>
      </c>
      <c r="T68" s="15">
        <f>5787400+4224000+5666200</f>
        <v>15677600</v>
      </c>
      <c r="W68" s="15"/>
      <c r="Y68" s="29">
        <f>70463040+7915080+9812230</f>
        <v>88190350</v>
      </c>
      <c r="Z68" s="15">
        <f t="shared" si="8"/>
        <v>0</v>
      </c>
    </row>
    <row r="69" spans="1:26" ht="54" customHeight="1">
      <c r="A69" s="74"/>
      <c r="B69" s="76"/>
      <c r="C69" s="1">
        <v>10</v>
      </c>
      <c r="D69" s="5" t="s">
        <v>22</v>
      </c>
      <c r="E69" s="19">
        <v>143</v>
      </c>
      <c r="F69" s="18">
        <f t="shared" si="0"/>
        <v>76752.517482517476</v>
      </c>
      <c r="G69" s="7">
        <v>0</v>
      </c>
      <c r="H69" s="7">
        <v>0</v>
      </c>
      <c r="I69" s="7">
        <v>0</v>
      </c>
      <c r="J69" s="7">
        <v>1387500</v>
      </c>
      <c r="K69" s="24">
        <f t="shared" si="6"/>
        <v>7354340</v>
      </c>
      <c r="L69" s="7">
        <v>31000</v>
      </c>
      <c r="M69" s="7">
        <v>0</v>
      </c>
      <c r="N69" s="7">
        <v>0</v>
      </c>
      <c r="O69" s="7">
        <v>0</v>
      </c>
      <c r="P69" s="7">
        <v>2202770</v>
      </c>
      <c r="Q69" s="9">
        <f t="shared" si="7"/>
        <v>10975610</v>
      </c>
      <c r="S69" s="15">
        <v>3008000</v>
      </c>
      <c r="T69" s="15">
        <v>4346340</v>
      </c>
      <c r="W69" s="15"/>
      <c r="Y69" s="29">
        <v>22203610</v>
      </c>
      <c r="Z69" s="15">
        <f t="shared" si="8"/>
        <v>0</v>
      </c>
    </row>
    <row r="70" spans="1:26" ht="54" customHeight="1">
      <c r="A70" s="74"/>
      <c r="B70" s="76"/>
      <c r="C70" s="1">
        <v>11</v>
      </c>
      <c r="D70" s="5" t="s">
        <v>23</v>
      </c>
      <c r="E70" s="19">
        <v>450</v>
      </c>
      <c r="F70" s="18">
        <f t="shared" si="0"/>
        <v>74793.577777777784</v>
      </c>
      <c r="G70" s="7">
        <v>0</v>
      </c>
      <c r="H70" s="7">
        <v>0</v>
      </c>
      <c r="I70" s="7">
        <v>0</v>
      </c>
      <c r="J70" s="7">
        <v>2779800</v>
      </c>
      <c r="K70" s="24">
        <f t="shared" si="6"/>
        <v>22615500</v>
      </c>
      <c r="L70" s="7">
        <v>75000</v>
      </c>
      <c r="M70" s="7">
        <v>0</v>
      </c>
      <c r="N70" s="7">
        <v>0</v>
      </c>
      <c r="O70" s="7">
        <v>0</v>
      </c>
      <c r="P70" s="7">
        <v>8186810</v>
      </c>
      <c r="Q70" s="9">
        <f t="shared" si="7"/>
        <v>33657110</v>
      </c>
      <c r="S70" s="15">
        <v>11210000</v>
      </c>
      <c r="T70" s="15">
        <v>11405500</v>
      </c>
      <c r="W70" s="15"/>
      <c r="Y70" s="29">
        <v>75434110</v>
      </c>
      <c r="Z70" s="15">
        <f t="shared" si="8"/>
        <v>0</v>
      </c>
    </row>
    <row r="71" spans="1:26" ht="54" customHeight="1">
      <c r="A71" s="74"/>
      <c r="B71" s="76"/>
      <c r="C71" s="1">
        <v>12</v>
      </c>
      <c r="D71" s="5" t="s">
        <v>24</v>
      </c>
      <c r="E71" s="19">
        <v>278</v>
      </c>
      <c r="F71" s="18">
        <f t="shared" si="0"/>
        <v>117313.34532374101</v>
      </c>
      <c r="G71" s="7">
        <v>0</v>
      </c>
      <c r="H71" s="7">
        <v>0</v>
      </c>
      <c r="I71" s="7">
        <v>0</v>
      </c>
      <c r="J71" s="7">
        <v>3193200</v>
      </c>
      <c r="K71" s="24">
        <f t="shared" si="6"/>
        <v>21616400</v>
      </c>
      <c r="L71" s="7">
        <v>108000</v>
      </c>
      <c r="M71" s="7">
        <v>0</v>
      </c>
      <c r="N71" s="7">
        <v>0</v>
      </c>
      <c r="O71" s="7">
        <v>0</v>
      </c>
      <c r="P71" s="7">
        <v>7695510</v>
      </c>
      <c r="Q71" s="9">
        <f t="shared" si="7"/>
        <v>32613110</v>
      </c>
      <c r="S71" s="15">
        <v>6591000</v>
      </c>
      <c r="T71" s="15">
        <v>15025400</v>
      </c>
      <c r="W71" s="15"/>
      <c r="Y71" s="29">
        <v>57016110</v>
      </c>
      <c r="Z71" s="15">
        <f t="shared" si="8"/>
        <v>0</v>
      </c>
    </row>
    <row r="72" spans="1:26" ht="54" customHeight="1">
      <c r="A72" s="74"/>
      <c r="B72" s="76"/>
      <c r="C72" s="1">
        <v>13</v>
      </c>
      <c r="D72" s="5" t="s">
        <v>25</v>
      </c>
      <c r="E72" s="19">
        <v>503</v>
      </c>
      <c r="F72" s="18">
        <f t="shared" si="0"/>
        <v>76084.711729622271</v>
      </c>
      <c r="G72" s="7">
        <v>0</v>
      </c>
      <c r="H72" s="7">
        <v>0</v>
      </c>
      <c r="I72" s="7">
        <v>0</v>
      </c>
      <c r="J72" s="7">
        <v>7266500</v>
      </c>
      <c r="K72" s="24">
        <f t="shared" si="6"/>
        <v>15877370</v>
      </c>
      <c r="L72" s="7">
        <v>33000</v>
      </c>
      <c r="M72" s="7">
        <v>0</v>
      </c>
      <c r="N72" s="7">
        <v>0</v>
      </c>
      <c r="O72" s="7">
        <v>0</v>
      </c>
      <c r="P72" s="7">
        <v>15093740</v>
      </c>
      <c r="Q72" s="9">
        <f t="shared" si="7"/>
        <v>38270610</v>
      </c>
      <c r="S72" s="15">
        <v>10708000</v>
      </c>
      <c r="T72" s="15">
        <v>5169370</v>
      </c>
      <c r="W72" s="15"/>
      <c r="Y72" s="30">
        <v>75758610</v>
      </c>
      <c r="Z72" s="15">
        <f t="shared" si="8"/>
        <v>0</v>
      </c>
    </row>
    <row r="73" spans="1:26" ht="54" customHeight="1">
      <c r="A73" s="74"/>
      <c r="B73" s="76"/>
      <c r="C73" s="1">
        <v>14</v>
      </c>
      <c r="D73" s="5" t="s">
        <v>26</v>
      </c>
      <c r="E73" s="19">
        <v>46</v>
      </c>
      <c r="F73" s="18">
        <f t="shared" si="0"/>
        <v>135480.65217391305</v>
      </c>
      <c r="G73" s="7">
        <v>0</v>
      </c>
      <c r="H73" s="7">
        <v>0</v>
      </c>
      <c r="I73" s="7">
        <v>0</v>
      </c>
      <c r="J73" s="7">
        <v>405900</v>
      </c>
      <c r="K73" s="24">
        <f t="shared" si="6"/>
        <v>3859370</v>
      </c>
      <c r="L73" s="7">
        <v>28000</v>
      </c>
      <c r="M73" s="7">
        <v>0</v>
      </c>
      <c r="N73" s="7">
        <v>0</v>
      </c>
      <c r="O73" s="7">
        <v>0</v>
      </c>
      <c r="P73" s="7">
        <v>1938840</v>
      </c>
      <c r="Q73" s="9">
        <f t="shared" si="7"/>
        <v>6232110</v>
      </c>
      <c r="S73" s="15">
        <v>962000</v>
      </c>
      <c r="T73" s="15">
        <v>2897370</v>
      </c>
      <c r="W73" s="15"/>
      <c r="Y73" s="30">
        <v>8857110</v>
      </c>
      <c r="Z73" s="15">
        <f t="shared" si="8"/>
        <v>0</v>
      </c>
    </row>
    <row r="74" spans="1:26" ht="54" customHeight="1">
      <c r="A74" s="74"/>
      <c r="B74" s="76"/>
      <c r="C74" s="1">
        <v>15</v>
      </c>
      <c r="D74" s="5" t="s">
        <v>27</v>
      </c>
      <c r="E74" s="19">
        <v>100</v>
      </c>
      <c r="F74" s="18">
        <f t="shared" ref="F74:F108" si="9">Q74/E74</f>
        <v>109599.1</v>
      </c>
      <c r="G74" s="7">
        <v>0</v>
      </c>
      <c r="H74" s="7">
        <v>0</v>
      </c>
      <c r="I74" s="7">
        <v>0</v>
      </c>
      <c r="J74" s="7">
        <v>2123800</v>
      </c>
      <c r="K74" s="24">
        <f t="shared" si="6"/>
        <v>6759500</v>
      </c>
      <c r="L74" s="7">
        <v>24000</v>
      </c>
      <c r="M74" s="7">
        <v>0</v>
      </c>
      <c r="N74" s="7">
        <v>0</v>
      </c>
      <c r="O74" s="7">
        <v>0</v>
      </c>
      <c r="P74" s="7">
        <v>2052610</v>
      </c>
      <c r="Q74" s="9">
        <f t="shared" si="7"/>
        <v>10959910</v>
      </c>
      <c r="S74" s="15">
        <v>2174000</v>
      </c>
      <c r="T74" s="15">
        <v>4585500</v>
      </c>
      <c r="W74" s="15"/>
      <c r="Y74" s="30">
        <v>19135910</v>
      </c>
      <c r="Z74" s="15">
        <f t="shared" si="8"/>
        <v>0</v>
      </c>
    </row>
    <row r="75" spans="1:26" ht="54" customHeight="1">
      <c r="A75" s="74"/>
      <c r="B75" s="76"/>
      <c r="C75" s="1">
        <v>16</v>
      </c>
      <c r="D75" s="5" t="s">
        <v>28</v>
      </c>
      <c r="E75" s="19">
        <v>320</v>
      </c>
      <c r="F75" s="18">
        <v>0</v>
      </c>
      <c r="G75" s="7">
        <v>0</v>
      </c>
      <c r="H75" s="7">
        <v>0</v>
      </c>
      <c r="I75" s="7">
        <v>0</v>
      </c>
      <c r="J75" s="7">
        <v>8931400</v>
      </c>
      <c r="K75" s="24">
        <f t="shared" si="6"/>
        <v>7016100</v>
      </c>
      <c r="L75" s="7">
        <v>0</v>
      </c>
      <c r="M75" s="7">
        <v>0</v>
      </c>
      <c r="N75" s="7">
        <v>0</v>
      </c>
      <c r="O75" s="7">
        <v>0</v>
      </c>
      <c r="P75" s="7">
        <v>1424820</v>
      </c>
      <c r="Q75" s="9">
        <f t="shared" si="7"/>
        <v>17372320</v>
      </c>
      <c r="S75" s="15">
        <v>6752000</v>
      </c>
      <c r="T75" s="15">
        <v>264100</v>
      </c>
      <c r="W75" s="15"/>
      <c r="Y75" s="30">
        <v>35805320</v>
      </c>
      <c r="Z75" s="15">
        <f t="shared" si="8"/>
        <v>0</v>
      </c>
    </row>
    <row r="76" spans="1:26" ht="54" customHeight="1">
      <c r="A76" s="74"/>
      <c r="B76" s="76"/>
      <c r="C76" s="1">
        <v>17</v>
      </c>
      <c r="D76" s="5" t="s">
        <v>29</v>
      </c>
      <c r="E76" s="19">
        <v>177</v>
      </c>
      <c r="F76" s="18">
        <f t="shared" si="9"/>
        <v>83041.525423728817</v>
      </c>
      <c r="G76" s="7">
        <v>0</v>
      </c>
      <c r="H76" s="7">
        <v>0</v>
      </c>
      <c r="I76" s="7">
        <v>0</v>
      </c>
      <c r="J76" s="7">
        <v>1695500</v>
      </c>
      <c r="K76" s="24">
        <f t="shared" si="6"/>
        <v>10193960</v>
      </c>
      <c r="L76" s="7">
        <v>47000</v>
      </c>
      <c r="M76" s="7">
        <v>0</v>
      </c>
      <c r="N76" s="7">
        <v>0</v>
      </c>
      <c r="O76" s="7">
        <v>0</v>
      </c>
      <c r="P76" s="7">
        <v>2761890</v>
      </c>
      <c r="Q76" s="9">
        <f t="shared" si="7"/>
        <v>14698350</v>
      </c>
      <c r="S76" s="15">
        <v>4574000</v>
      </c>
      <c r="T76" s="15">
        <v>5619960</v>
      </c>
      <c r="W76" s="15"/>
      <c r="Y76" s="30">
        <v>29802350</v>
      </c>
      <c r="Z76" s="15">
        <f t="shared" si="8"/>
        <v>0</v>
      </c>
    </row>
    <row r="77" spans="1:26" ht="54" customHeight="1">
      <c r="A77" s="74"/>
      <c r="B77" s="76"/>
      <c r="C77" s="1">
        <v>18</v>
      </c>
      <c r="D77" s="5" t="s">
        <v>30</v>
      </c>
      <c r="E77" s="19">
        <v>149</v>
      </c>
      <c r="F77" s="18">
        <f t="shared" si="9"/>
        <v>81068.38926174496</v>
      </c>
      <c r="G77" s="7">
        <v>0</v>
      </c>
      <c r="H77" s="7">
        <v>0</v>
      </c>
      <c r="I77" s="7">
        <v>0</v>
      </c>
      <c r="J77" s="7">
        <v>1109000</v>
      </c>
      <c r="K77" s="24">
        <f t="shared" si="6"/>
        <v>8534780</v>
      </c>
      <c r="L77" s="7">
        <v>28200</v>
      </c>
      <c r="M77" s="7">
        <v>0</v>
      </c>
      <c r="N77" s="7">
        <v>0</v>
      </c>
      <c r="O77" s="7">
        <v>0</v>
      </c>
      <c r="P77" s="7">
        <v>2407210</v>
      </c>
      <c r="Q77" s="9">
        <f t="shared" si="7"/>
        <v>12079190</v>
      </c>
      <c r="S77" s="15">
        <v>4551000</v>
      </c>
      <c r="T77" s="15">
        <v>3983780</v>
      </c>
      <c r="W77" s="15"/>
      <c r="Y77" s="30">
        <v>28866190</v>
      </c>
      <c r="Z77" s="15">
        <f t="shared" si="8"/>
        <v>0</v>
      </c>
    </row>
    <row r="78" spans="1:26" ht="54" customHeight="1">
      <c r="A78" s="74"/>
      <c r="B78" s="76"/>
      <c r="C78" s="1">
        <v>19</v>
      </c>
      <c r="D78" s="5" t="s">
        <v>31</v>
      </c>
      <c r="E78" s="19">
        <v>440</v>
      </c>
      <c r="F78" s="18">
        <f t="shared" si="9"/>
        <v>72250.415909090909</v>
      </c>
      <c r="G78" s="7">
        <v>0</v>
      </c>
      <c r="H78" s="7">
        <v>0</v>
      </c>
      <c r="I78" s="7">
        <v>0</v>
      </c>
      <c r="J78" s="7">
        <f>1410100+2282623</f>
        <v>3692723</v>
      </c>
      <c r="K78" s="24">
        <f t="shared" si="6"/>
        <v>23082890</v>
      </c>
      <c r="L78" s="7">
        <f>32000+28200</f>
        <v>60200</v>
      </c>
      <c r="M78" s="7">
        <v>0</v>
      </c>
      <c r="N78" s="7">
        <v>0</v>
      </c>
      <c r="O78" s="7">
        <v>0</v>
      </c>
      <c r="P78" s="7">
        <v>4954370</v>
      </c>
      <c r="Q78" s="9">
        <f t="shared" si="7"/>
        <v>31790183</v>
      </c>
      <c r="S78" s="15">
        <v>9552000</v>
      </c>
      <c r="T78" s="15">
        <f>3983780+9547110</f>
        <v>13530890</v>
      </c>
      <c r="W78" s="15"/>
      <c r="Y78" s="30">
        <f>53956510+14647673</f>
        <v>68604183</v>
      </c>
      <c r="Z78" s="15">
        <f t="shared" si="8"/>
        <v>0</v>
      </c>
    </row>
    <row r="79" spans="1:26" ht="54" customHeight="1">
      <c r="A79" s="74"/>
      <c r="B79" s="76"/>
      <c r="C79" s="1">
        <v>20</v>
      </c>
      <c r="D79" s="5" t="s">
        <v>32</v>
      </c>
      <c r="E79" s="19">
        <v>369</v>
      </c>
      <c r="F79" s="18">
        <f t="shared" si="9"/>
        <v>75799.539295392955</v>
      </c>
      <c r="G79" s="7">
        <v>0</v>
      </c>
      <c r="H79" s="7">
        <v>0</v>
      </c>
      <c r="I79" s="7">
        <v>0</v>
      </c>
      <c r="J79" s="7">
        <v>3398350</v>
      </c>
      <c r="K79" s="24">
        <f t="shared" si="6"/>
        <v>19380960</v>
      </c>
      <c r="L79" s="7">
        <f>41200+36200</f>
        <v>77400</v>
      </c>
      <c r="M79" s="7">
        <v>0</v>
      </c>
      <c r="N79" s="7">
        <v>0</v>
      </c>
      <c r="O79" s="7">
        <v>0</v>
      </c>
      <c r="P79" s="7">
        <v>5113320</v>
      </c>
      <c r="Q79" s="9">
        <f t="shared" si="7"/>
        <v>27970030</v>
      </c>
      <c r="S79" s="15">
        <v>8855000</v>
      </c>
      <c r="T79" s="15">
        <v>10525960</v>
      </c>
      <c r="W79" s="15"/>
      <c r="Y79" s="30">
        <v>59965030</v>
      </c>
      <c r="Z79" s="15">
        <f t="shared" si="8"/>
        <v>0</v>
      </c>
    </row>
    <row r="80" spans="1:26" ht="54" customHeight="1">
      <c r="A80" s="74"/>
      <c r="B80" s="76"/>
      <c r="C80" s="1">
        <v>21</v>
      </c>
      <c r="D80" s="5" t="s">
        <v>33</v>
      </c>
      <c r="E80" s="19">
        <v>181</v>
      </c>
      <c r="F80" s="18">
        <f t="shared" si="9"/>
        <v>79199.005524861874</v>
      </c>
      <c r="G80" s="7">
        <v>0</v>
      </c>
      <c r="H80" s="7">
        <v>0</v>
      </c>
      <c r="I80" s="7">
        <v>0</v>
      </c>
      <c r="J80" s="7">
        <v>1382800</v>
      </c>
      <c r="K80" s="24">
        <f t="shared" si="6"/>
        <v>10357120</v>
      </c>
      <c r="L80" s="7">
        <v>33000</v>
      </c>
      <c r="M80" s="7">
        <v>0</v>
      </c>
      <c r="N80" s="7">
        <v>0</v>
      </c>
      <c r="O80" s="7">
        <v>0</v>
      </c>
      <c r="P80" s="7">
        <v>2562100</v>
      </c>
      <c r="Q80" s="9">
        <f t="shared" si="7"/>
        <v>14335020</v>
      </c>
      <c r="S80" s="15">
        <v>4372000</v>
      </c>
      <c r="T80" s="15">
        <v>5985120</v>
      </c>
      <c r="W80" s="15"/>
      <c r="Y80" s="30">
        <v>29756020</v>
      </c>
      <c r="Z80" s="15">
        <f t="shared" si="8"/>
        <v>0</v>
      </c>
    </row>
    <row r="81" spans="1:26" ht="54" customHeight="1">
      <c r="A81" s="74"/>
      <c r="B81" s="76"/>
      <c r="C81" s="1">
        <v>22</v>
      </c>
      <c r="D81" s="5" t="s">
        <v>34</v>
      </c>
      <c r="E81" s="19">
        <v>121</v>
      </c>
      <c r="F81" s="18">
        <f t="shared" si="9"/>
        <v>83603.719008264467</v>
      </c>
      <c r="G81" s="7">
        <v>0</v>
      </c>
      <c r="H81" s="7">
        <v>0</v>
      </c>
      <c r="I81" s="7">
        <v>0</v>
      </c>
      <c r="J81" s="7">
        <v>712400</v>
      </c>
      <c r="K81" s="24">
        <f t="shared" si="6"/>
        <v>7280610</v>
      </c>
      <c r="L81" s="7">
        <v>65000</v>
      </c>
      <c r="M81" s="7">
        <v>0</v>
      </c>
      <c r="N81" s="7">
        <v>0</v>
      </c>
      <c r="O81" s="7">
        <v>0</v>
      </c>
      <c r="P81" s="7">
        <v>2058040</v>
      </c>
      <c r="Q81" s="9">
        <f t="shared" si="7"/>
        <v>10116050</v>
      </c>
      <c r="S81" s="15">
        <v>3319000</v>
      </c>
      <c r="T81" s="15">
        <v>3961610</v>
      </c>
      <c r="W81" s="15"/>
      <c r="Y81" s="30">
        <v>20905050</v>
      </c>
      <c r="Z81" s="15">
        <f t="shared" si="8"/>
        <v>0</v>
      </c>
    </row>
    <row r="82" spans="1:26" ht="54" customHeight="1">
      <c r="A82" s="74"/>
      <c r="B82" s="76"/>
      <c r="C82" s="1">
        <v>23</v>
      </c>
      <c r="D82" s="5" t="s">
        <v>35</v>
      </c>
      <c r="E82" s="19">
        <v>403</v>
      </c>
      <c r="F82" s="18">
        <f t="shared" si="9"/>
        <v>89919.65260545905</v>
      </c>
      <c r="G82" s="7">
        <v>0</v>
      </c>
      <c r="H82" s="7">
        <v>0</v>
      </c>
      <c r="I82" s="7">
        <v>0</v>
      </c>
      <c r="J82" s="7">
        <v>5273900</v>
      </c>
      <c r="K82" s="24">
        <f t="shared" si="6"/>
        <v>24146280</v>
      </c>
      <c r="L82" s="7">
        <f>31000+40000</f>
        <v>71000</v>
      </c>
      <c r="M82" s="7">
        <v>0</v>
      </c>
      <c r="N82" s="7">
        <v>0</v>
      </c>
      <c r="O82" s="7">
        <v>0</v>
      </c>
      <c r="P82" s="7">
        <v>6746440</v>
      </c>
      <c r="Q82" s="9">
        <f t="shared" ref="Q82:Q104" si="10">SUM(J82:P82)</f>
        <v>36237620</v>
      </c>
      <c r="S82" s="15">
        <v>11128000</v>
      </c>
      <c r="T82" s="15">
        <v>13018280</v>
      </c>
      <c r="W82" s="15"/>
      <c r="Y82" s="30">
        <v>76631620</v>
      </c>
      <c r="Z82" s="15">
        <f t="shared" si="8"/>
        <v>0</v>
      </c>
    </row>
    <row r="83" spans="1:26" ht="54" customHeight="1">
      <c r="A83" s="74"/>
      <c r="B83" s="76"/>
      <c r="C83" s="1">
        <v>24</v>
      </c>
      <c r="D83" s="5" t="s">
        <v>36</v>
      </c>
      <c r="E83" s="19">
        <v>125</v>
      </c>
      <c r="F83" s="18">
        <f t="shared" si="9"/>
        <v>92586.4</v>
      </c>
      <c r="G83" s="7">
        <v>0</v>
      </c>
      <c r="H83" s="7">
        <v>0</v>
      </c>
      <c r="I83" s="7">
        <v>0</v>
      </c>
      <c r="J83" s="7">
        <v>967200</v>
      </c>
      <c r="K83" s="24">
        <f t="shared" si="6"/>
        <v>8341890</v>
      </c>
      <c r="L83" s="7">
        <v>35000</v>
      </c>
      <c r="M83" s="7">
        <v>0</v>
      </c>
      <c r="N83" s="7">
        <v>0</v>
      </c>
      <c r="O83" s="7">
        <v>0</v>
      </c>
      <c r="P83" s="7">
        <v>2229210</v>
      </c>
      <c r="Q83" s="9">
        <f t="shared" si="10"/>
        <v>11573300</v>
      </c>
      <c r="S83" s="15">
        <v>4607000</v>
      </c>
      <c r="T83" s="15">
        <v>3734890</v>
      </c>
      <c r="W83" s="15"/>
      <c r="Y83" s="29">
        <v>26710300</v>
      </c>
      <c r="Z83" s="15">
        <f t="shared" si="8"/>
        <v>0</v>
      </c>
    </row>
    <row r="84" spans="1:26" ht="54" customHeight="1">
      <c r="A84" s="74"/>
      <c r="B84" s="76"/>
      <c r="C84" s="1">
        <v>25</v>
      </c>
      <c r="D84" s="5" t="s">
        <v>37</v>
      </c>
      <c r="E84" s="19">
        <v>90</v>
      </c>
      <c r="F84" s="18">
        <f t="shared" si="9"/>
        <v>97832.555555555562</v>
      </c>
      <c r="G84" s="7">
        <v>0</v>
      </c>
      <c r="H84" s="7">
        <v>0</v>
      </c>
      <c r="I84" s="7">
        <v>0</v>
      </c>
      <c r="J84" s="7">
        <v>764900</v>
      </c>
      <c r="K84" s="24">
        <f t="shared" si="6"/>
        <v>6030460</v>
      </c>
      <c r="L84" s="7">
        <v>39200</v>
      </c>
      <c r="M84" s="7">
        <v>0</v>
      </c>
      <c r="N84" s="7">
        <v>0</v>
      </c>
      <c r="O84" s="7">
        <v>0</v>
      </c>
      <c r="P84" s="7">
        <v>1970370</v>
      </c>
      <c r="Q84" s="9">
        <f t="shared" si="10"/>
        <v>8804930</v>
      </c>
      <c r="S84" s="15">
        <v>2398000</v>
      </c>
      <c r="T84" s="15">
        <v>3632460</v>
      </c>
      <c r="W84" s="15"/>
      <c r="Y84" s="30">
        <v>17194930</v>
      </c>
      <c r="Z84" s="15">
        <f t="shared" si="8"/>
        <v>0</v>
      </c>
    </row>
    <row r="85" spans="1:26" ht="54" customHeight="1">
      <c r="A85" s="74"/>
      <c r="B85" s="76"/>
      <c r="C85" s="1">
        <v>26</v>
      </c>
      <c r="D85" s="5" t="s">
        <v>38</v>
      </c>
      <c r="E85" s="19">
        <v>244</v>
      </c>
      <c r="F85" s="18">
        <f t="shared" si="9"/>
        <v>104073.77049180328</v>
      </c>
      <c r="G85" s="7">
        <v>0</v>
      </c>
      <c r="H85" s="7">
        <v>0</v>
      </c>
      <c r="I85" s="7">
        <v>0</v>
      </c>
      <c r="J85" s="7">
        <v>2803700</v>
      </c>
      <c r="K85" s="24">
        <f t="shared" si="6"/>
        <v>13844450</v>
      </c>
      <c r="L85" s="7">
        <v>55000</v>
      </c>
      <c r="M85" s="7">
        <v>0</v>
      </c>
      <c r="N85" s="7">
        <v>0</v>
      </c>
      <c r="O85" s="7">
        <v>0</v>
      </c>
      <c r="P85" s="7">
        <v>8690850</v>
      </c>
      <c r="Q85" s="9">
        <f t="shared" si="10"/>
        <v>25394000</v>
      </c>
      <c r="S85" s="15">
        <v>6050000</v>
      </c>
      <c r="T85" s="15">
        <v>7794450</v>
      </c>
      <c r="W85" s="15"/>
      <c r="Y85" s="30">
        <v>47911000</v>
      </c>
      <c r="Z85" s="15">
        <f t="shared" si="8"/>
        <v>0</v>
      </c>
    </row>
    <row r="86" spans="1:26" ht="54" customHeight="1">
      <c r="A86" s="74"/>
      <c r="B86" s="76"/>
      <c r="C86" s="1">
        <v>27</v>
      </c>
      <c r="D86" s="5" t="s">
        <v>39</v>
      </c>
      <c r="E86" s="19">
        <v>77</v>
      </c>
      <c r="F86" s="18">
        <f t="shared" si="9"/>
        <v>123900.90909090909</v>
      </c>
      <c r="G86" s="7">
        <v>0</v>
      </c>
      <c r="H86" s="7">
        <v>0</v>
      </c>
      <c r="I86" s="7">
        <v>0</v>
      </c>
      <c r="J86" s="7">
        <v>1519700</v>
      </c>
      <c r="K86" s="24">
        <f t="shared" si="6"/>
        <v>5860570</v>
      </c>
      <c r="L86" s="7">
        <v>42000</v>
      </c>
      <c r="M86" s="7">
        <v>0</v>
      </c>
      <c r="N86" s="7">
        <v>0</v>
      </c>
      <c r="O86" s="7">
        <v>0</v>
      </c>
      <c r="P86" s="7">
        <v>2118100</v>
      </c>
      <c r="Q86" s="9">
        <f t="shared" si="10"/>
        <v>9540370</v>
      </c>
      <c r="S86" s="15">
        <v>2372000</v>
      </c>
      <c r="T86" s="15">
        <v>3488570</v>
      </c>
      <c r="W86" s="15"/>
      <c r="Y86" s="30">
        <v>16942370</v>
      </c>
      <c r="Z86" s="15">
        <f t="shared" si="8"/>
        <v>0</v>
      </c>
    </row>
    <row r="87" spans="1:26" ht="54" customHeight="1">
      <c r="A87" s="74"/>
      <c r="B87" s="76"/>
      <c r="C87" s="1">
        <v>28</v>
      </c>
      <c r="D87" s="5" t="s">
        <v>40</v>
      </c>
      <c r="E87" s="19">
        <v>400</v>
      </c>
      <c r="F87" s="18">
        <f t="shared" si="9"/>
        <v>67718.05</v>
      </c>
      <c r="G87" s="7">
        <v>0</v>
      </c>
      <c r="H87" s="7">
        <v>0</v>
      </c>
      <c r="I87" s="7">
        <v>0</v>
      </c>
      <c r="J87" s="7">
        <v>2270200</v>
      </c>
      <c r="K87" s="24">
        <f t="shared" si="6"/>
        <v>20402000</v>
      </c>
      <c r="L87" s="7">
        <v>25100</v>
      </c>
      <c r="M87" s="7">
        <v>0</v>
      </c>
      <c r="N87" s="7">
        <v>0</v>
      </c>
      <c r="O87" s="7">
        <v>0</v>
      </c>
      <c r="P87" s="7">
        <v>4389920</v>
      </c>
      <c r="Q87" s="9">
        <f t="shared" si="10"/>
        <v>27087220</v>
      </c>
      <c r="S87" s="15">
        <v>8536000</v>
      </c>
      <c r="T87" s="15">
        <v>11866000</v>
      </c>
      <c r="W87" s="15"/>
      <c r="Y87" s="30">
        <v>58143220</v>
      </c>
      <c r="Z87" s="15">
        <f t="shared" si="8"/>
        <v>0</v>
      </c>
    </row>
    <row r="88" spans="1:26" ht="54" customHeight="1">
      <c r="A88" s="74"/>
      <c r="B88" s="76"/>
      <c r="C88" s="1">
        <v>29</v>
      </c>
      <c r="D88" s="5" t="s">
        <v>41</v>
      </c>
      <c r="E88" s="19">
        <v>260</v>
      </c>
      <c r="F88" s="18">
        <f t="shared" si="9"/>
        <v>72057.307692307688</v>
      </c>
      <c r="G88" s="7">
        <v>0</v>
      </c>
      <c r="H88" s="7">
        <v>0</v>
      </c>
      <c r="I88" s="7">
        <v>0</v>
      </c>
      <c r="J88" s="7">
        <v>2233000</v>
      </c>
      <c r="K88" s="24">
        <f t="shared" si="6"/>
        <v>13544830</v>
      </c>
      <c r="L88" s="7">
        <v>34000</v>
      </c>
      <c r="M88" s="7">
        <v>0</v>
      </c>
      <c r="N88" s="7">
        <v>0</v>
      </c>
      <c r="O88" s="7">
        <v>0</v>
      </c>
      <c r="P88" s="7">
        <v>2923070</v>
      </c>
      <c r="Q88" s="9">
        <f t="shared" si="10"/>
        <v>18734900</v>
      </c>
      <c r="S88" s="15">
        <v>6331000</v>
      </c>
      <c r="T88" s="15">
        <v>7213830</v>
      </c>
      <c r="W88" s="15"/>
      <c r="Y88" s="30">
        <v>41526900</v>
      </c>
      <c r="Z88" s="15">
        <f t="shared" si="8"/>
        <v>0</v>
      </c>
    </row>
    <row r="89" spans="1:26" ht="54" customHeight="1">
      <c r="A89" s="74"/>
      <c r="B89" s="76"/>
      <c r="C89" s="1">
        <v>30</v>
      </c>
      <c r="D89" s="5" t="s">
        <v>42</v>
      </c>
      <c r="E89" s="19">
        <v>408</v>
      </c>
      <c r="F89" s="18">
        <f t="shared" si="9"/>
        <v>61784.901960784315</v>
      </c>
      <c r="G89" s="7">
        <v>0</v>
      </c>
      <c r="H89" s="7">
        <v>0</v>
      </c>
      <c r="I89" s="7">
        <v>0</v>
      </c>
      <c r="J89" s="7">
        <v>3317900</v>
      </c>
      <c r="K89" s="24">
        <f t="shared" si="6"/>
        <v>18002000</v>
      </c>
      <c r="L89" s="7">
        <v>60000</v>
      </c>
      <c r="M89" s="7">
        <v>0</v>
      </c>
      <c r="N89" s="7">
        <v>0</v>
      </c>
      <c r="O89" s="7">
        <v>0</v>
      </c>
      <c r="P89" s="7">
        <v>3828340</v>
      </c>
      <c r="Q89" s="9">
        <f t="shared" si="10"/>
        <v>25208240</v>
      </c>
      <c r="S89" s="15">
        <v>8525000</v>
      </c>
      <c r="T89" s="15">
        <v>9477000</v>
      </c>
      <c r="W89" s="15"/>
      <c r="Y89" s="30">
        <v>57445240</v>
      </c>
      <c r="Z89" s="15">
        <f t="shared" si="8"/>
        <v>0</v>
      </c>
    </row>
    <row r="90" spans="1:26" ht="54" customHeight="1">
      <c r="A90" s="74"/>
      <c r="B90" s="76"/>
      <c r="C90" s="1">
        <v>31</v>
      </c>
      <c r="D90" s="5" t="s">
        <v>43</v>
      </c>
      <c r="E90" s="19">
        <v>365</v>
      </c>
      <c r="F90" s="18">
        <f t="shared" si="9"/>
        <v>92750.328767123283</v>
      </c>
      <c r="G90" s="7">
        <v>0</v>
      </c>
      <c r="H90" s="7">
        <v>0</v>
      </c>
      <c r="I90" s="7">
        <v>0</v>
      </c>
      <c r="J90" s="7">
        <v>5625570</v>
      </c>
      <c r="K90" s="24">
        <f t="shared" si="6"/>
        <v>22810750</v>
      </c>
      <c r="L90" s="7">
        <v>60000</v>
      </c>
      <c r="M90" s="7">
        <v>0</v>
      </c>
      <c r="N90" s="7">
        <v>0</v>
      </c>
      <c r="O90" s="7">
        <v>0</v>
      </c>
      <c r="P90" s="7">
        <v>5357550</v>
      </c>
      <c r="Q90" s="9">
        <f t="shared" si="10"/>
        <v>33853870</v>
      </c>
      <c r="S90" s="15">
        <v>8459000</v>
      </c>
      <c r="T90" s="15">
        <v>14351750</v>
      </c>
      <c r="W90" s="15"/>
      <c r="Y90" s="30">
        <v>64144870</v>
      </c>
      <c r="Z90" s="15">
        <f t="shared" si="8"/>
        <v>0</v>
      </c>
    </row>
    <row r="91" spans="1:26" ht="54" customHeight="1">
      <c r="A91" s="74"/>
      <c r="B91" s="76"/>
      <c r="C91" s="1">
        <v>32</v>
      </c>
      <c r="D91" s="5" t="s">
        <v>44</v>
      </c>
      <c r="E91" s="19">
        <v>611</v>
      </c>
      <c r="F91" s="18">
        <f t="shared" si="9"/>
        <v>79122.651391162028</v>
      </c>
      <c r="G91" s="7">
        <v>0</v>
      </c>
      <c r="H91" s="7">
        <v>0</v>
      </c>
      <c r="I91" s="7">
        <v>0</v>
      </c>
      <c r="J91" s="7">
        <f>3686200+1266700+1244700</f>
        <v>6197600</v>
      </c>
      <c r="K91" s="24">
        <f t="shared" si="6"/>
        <v>33350340</v>
      </c>
      <c r="L91" s="7">
        <f>60000+35000+35000</f>
        <v>130000</v>
      </c>
      <c r="M91" s="7">
        <v>0</v>
      </c>
      <c r="N91" s="7">
        <v>0</v>
      </c>
      <c r="O91" s="7">
        <v>0</v>
      </c>
      <c r="P91" s="7">
        <v>8666000</v>
      </c>
      <c r="Q91" s="9">
        <f t="shared" si="10"/>
        <v>48343940</v>
      </c>
      <c r="S91" s="15">
        <v>14091000</v>
      </c>
      <c r="T91" s="15">
        <f>12070150+3892640+3296550</f>
        <v>19259340</v>
      </c>
      <c r="W91" s="15"/>
      <c r="Y91" s="30">
        <f>84974160+8117690+6629090</f>
        <v>99720940</v>
      </c>
      <c r="Z91" s="15">
        <f t="shared" si="8"/>
        <v>0</v>
      </c>
    </row>
    <row r="92" spans="1:26" ht="54" customHeight="1">
      <c r="A92" s="74"/>
      <c r="B92" s="76"/>
      <c r="C92" s="1">
        <v>33</v>
      </c>
      <c r="D92" s="5" t="s">
        <v>45</v>
      </c>
      <c r="E92" s="19">
        <v>211</v>
      </c>
      <c r="F92" s="18">
        <f t="shared" si="9"/>
        <v>67233.080568720383</v>
      </c>
      <c r="G92" s="7">
        <v>0</v>
      </c>
      <c r="H92" s="7">
        <v>0</v>
      </c>
      <c r="I92" s="7">
        <v>0</v>
      </c>
      <c r="J92" s="7">
        <v>2047500</v>
      </c>
      <c r="K92" s="24">
        <f t="shared" si="6"/>
        <v>9448810</v>
      </c>
      <c r="L92" s="7">
        <v>5000</v>
      </c>
      <c r="M92" s="7">
        <v>0</v>
      </c>
      <c r="N92" s="7">
        <v>0</v>
      </c>
      <c r="O92" s="7">
        <v>0</v>
      </c>
      <c r="P92" s="7">
        <v>2684870</v>
      </c>
      <c r="Q92" s="9">
        <f t="shared" si="10"/>
        <v>14186180</v>
      </c>
      <c r="S92" s="15">
        <v>4524000</v>
      </c>
      <c r="T92" s="15">
        <v>4924810</v>
      </c>
      <c r="W92" s="15"/>
      <c r="Y92" s="31">
        <v>31064180</v>
      </c>
      <c r="Z92" s="15">
        <f t="shared" si="8"/>
        <v>0</v>
      </c>
    </row>
    <row r="93" spans="1:26" ht="54" customHeight="1">
      <c r="A93" s="74"/>
      <c r="B93" s="76"/>
      <c r="C93" s="1">
        <v>34</v>
      </c>
      <c r="D93" s="5" t="s">
        <v>46</v>
      </c>
      <c r="E93" s="19">
        <v>120</v>
      </c>
      <c r="F93" s="18">
        <v>0</v>
      </c>
      <c r="G93" s="7">
        <v>0</v>
      </c>
      <c r="H93" s="7">
        <v>0</v>
      </c>
      <c r="I93" s="7">
        <v>0</v>
      </c>
      <c r="J93" s="7">
        <v>2547200</v>
      </c>
      <c r="K93" s="24">
        <f t="shared" si="6"/>
        <v>7709070</v>
      </c>
      <c r="L93" s="7">
        <v>63000</v>
      </c>
      <c r="M93" s="7">
        <v>0</v>
      </c>
      <c r="N93" s="7">
        <v>0</v>
      </c>
      <c r="O93" s="7">
        <v>0</v>
      </c>
      <c r="P93" s="7">
        <v>6577310</v>
      </c>
      <c r="Q93" s="9">
        <f t="shared" si="10"/>
        <v>16896580</v>
      </c>
      <c r="S93" s="15">
        <v>3199000</v>
      </c>
      <c r="T93" s="15">
        <v>4510070</v>
      </c>
      <c r="W93" s="15"/>
      <c r="Y93" s="32">
        <v>25332580</v>
      </c>
      <c r="Z93" s="15">
        <f t="shared" si="8"/>
        <v>0</v>
      </c>
    </row>
    <row r="94" spans="1:26" ht="54" customHeight="1">
      <c r="A94" s="74"/>
      <c r="B94" s="76"/>
      <c r="C94" s="1">
        <v>35</v>
      </c>
      <c r="D94" s="5" t="s">
        <v>47</v>
      </c>
      <c r="E94" s="19">
        <v>77</v>
      </c>
      <c r="F94" s="18">
        <f t="shared" si="9"/>
        <v>109453.8961038961</v>
      </c>
      <c r="G94" s="7">
        <v>0</v>
      </c>
      <c r="H94" s="7">
        <v>0</v>
      </c>
      <c r="I94" s="7">
        <v>0</v>
      </c>
      <c r="J94" s="7">
        <v>1275000</v>
      </c>
      <c r="K94" s="24">
        <f t="shared" si="6"/>
        <v>4985430</v>
      </c>
      <c r="L94" s="7">
        <v>32000</v>
      </c>
      <c r="M94" s="7">
        <v>0</v>
      </c>
      <c r="N94" s="7">
        <v>0</v>
      </c>
      <c r="O94" s="7">
        <v>0</v>
      </c>
      <c r="P94" s="7">
        <v>2135520</v>
      </c>
      <c r="Q94" s="9">
        <f t="shared" si="10"/>
        <v>8427950</v>
      </c>
      <c r="S94" s="15">
        <v>1632000</v>
      </c>
      <c r="T94" s="15">
        <v>3353430</v>
      </c>
      <c r="W94" s="15"/>
      <c r="Y94" s="32">
        <v>13414950</v>
      </c>
      <c r="Z94" s="15">
        <f t="shared" si="8"/>
        <v>0</v>
      </c>
    </row>
    <row r="95" spans="1:26" ht="54" customHeight="1">
      <c r="A95" s="74"/>
      <c r="B95" s="76"/>
      <c r="C95" s="1">
        <v>36</v>
      </c>
      <c r="D95" s="5" t="s">
        <v>48</v>
      </c>
      <c r="E95" s="19">
        <v>355</v>
      </c>
      <c r="F95" s="18">
        <f t="shared" si="9"/>
        <v>64806.957746478874</v>
      </c>
      <c r="G95" s="7">
        <v>0</v>
      </c>
      <c r="H95" s="7">
        <v>0</v>
      </c>
      <c r="I95" s="7">
        <v>0</v>
      </c>
      <c r="J95" s="7">
        <v>2846200</v>
      </c>
      <c r="K95" s="24">
        <f t="shared" si="6"/>
        <v>17264350</v>
      </c>
      <c r="L95" s="7">
        <v>32000</v>
      </c>
      <c r="M95" s="7">
        <v>0</v>
      </c>
      <c r="N95" s="7">
        <v>0</v>
      </c>
      <c r="O95" s="7">
        <v>0</v>
      </c>
      <c r="P95" s="7">
        <v>2863920</v>
      </c>
      <c r="Q95" s="9">
        <f t="shared" si="10"/>
        <v>23006470</v>
      </c>
      <c r="S95" s="15">
        <v>7522000</v>
      </c>
      <c r="T95" s="15">
        <v>9742350</v>
      </c>
      <c r="W95" s="15"/>
      <c r="Y95" s="32">
        <v>52257470</v>
      </c>
      <c r="Z95" s="15">
        <f t="shared" si="8"/>
        <v>0</v>
      </c>
    </row>
    <row r="96" spans="1:26" ht="54" customHeight="1">
      <c r="A96" s="74"/>
      <c r="B96" s="76"/>
      <c r="C96" s="1">
        <v>37</v>
      </c>
      <c r="D96" s="5" t="s">
        <v>49</v>
      </c>
      <c r="E96" s="19">
        <v>227</v>
      </c>
      <c r="F96" s="18">
        <f t="shared" si="9"/>
        <v>92469.823788546259</v>
      </c>
      <c r="G96" s="7">
        <v>0</v>
      </c>
      <c r="H96" s="7">
        <v>0</v>
      </c>
      <c r="I96" s="7">
        <v>0</v>
      </c>
      <c r="J96" s="7">
        <v>1731300</v>
      </c>
      <c r="K96" s="24">
        <f t="shared" si="6"/>
        <v>14424200</v>
      </c>
      <c r="L96" s="7">
        <v>47000</v>
      </c>
      <c r="M96" s="7">
        <v>0</v>
      </c>
      <c r="N96" s="7">
        <v>0</v>
      </c>
      <c r="O96" s="7">
        <v>0</v>
      </c>
      <c r="P96" s="7">
        <v>4788150</v>
      </c>
      <c r="Q96" s="9">
        <f t="shared" si="10"/>
        <v>20990650</v>
      </c>
      <c r="S96" s="15">
        <v>4880000</v>
      </c>
      <c r="T96" s="15">
        <v>9544200</v>
      </c>
      <c r="W96" s="15"/>
      <c r="Y96" s="32">
        <v>38674650</v>
      </c>
      <c r="Z96" s="15">
        <f t="shared" si="8"/>
        <v>0</v>
      </c>
    </row>
    <row r="97" spans="1:26" ht="54" customHeight="1">
      <c r="A97" s="74"/>
      <c r="B97" s="76"/>
      <c r="C97" s="1">
        <v>38</v>
      </c>
      <c r="D97" s="5" t="s">
        <v>50</v>
      </c>
      <c r="E97" s="19">
        <v>117</v>
      </c>
      <c r="F97" s="18">
        <f t="shared" si="9"/>
        <v>91996.41025641025</v>
      </c>
      <c r="G97" s="7">
        <v>0</v>
      </c>
      <c r="H97" s="7">
        <v>0</v>
      </c>
      <c r="I97" s="7">
        <v>0</v>
      </c>
      <c r="J97" s="7">
        <v>1374700</v>
      </c>
      <c r="K97" s="24">
        <f t="shared" si="6"/>
        <v>6969890</v>
      </c>
      <c r="L97" s="7">
        <v>20000</v>
      </c>
      <c r="M97" s="7">
        <v>0</v>
      </c>
      <c r="N97" s="7">
        <v>0</v>
      </c>
      <c r="O97" s="7">
        <v>0</v>
      </c>
      <c r="P97" s="7">
        <v>2398990</v>
      </c>
      <c r="Q97" s="9">
        <f t="shared" si="10"/>
        <v>10763580</v>
      </c>
      <c r="S97" s="15">
        <v>2432000</v>
      </c>
      <c r="T97" s="15">
        <v>4537890</v>
      </c>
      <c r="W97" s="15"/>
      <c r="Y97" s="32">
        <v>18306580</v>
      </c>
      <c r="Z97" s="15">
        <f t="shared" si="8"/>
        <v>0</v>
      </c>
    </row>
    <row r="98" spans="1:26" ht="54" customHeight="1">
      <c r="A98" s="74"/>
      <c r="B98" s="76"/>
      <c r="C98" s="1">
        <v>39</v>
      </c>
      <c r="D98" s="5" t="s">
        <v>51</v>
      </c>
      <c r="E98" s="19">
        <v>329</v>
      </c>
      <c r="F98" s="18">
        <f t="shared" si="9"/>
        <v>79025.866261398172</v>
      </c>
      <c r="G98" s="7">
        <v>0</v>
      </c>
      <c r="H98" s="7">
        <v>0</v>
      </c>
      <c r="I98" s="7">
        <v>0</v>
      </c>
      <c r="J98" s="7">
        <v>3574700</v>
      </c>
      <c r="K98" s="24">
        <f t="shared" si="6"/>
        <v>18782300</v>
      </c>
      <c r="L98" s="7">
        <v>32000</v>
      </c>
      <c r="M98" s="7">
        <v>0</v>
      </c>
      <c r="N98" s="7">
        <v>0</v>
      </c>
      <c r="O98" s="7">
        <v>0</v>
      </c>
      <c r="P98" s="7">
        <v>3610510</v>
      </c>
      <c r="Q98" s="9">
        <f t="shared" si="10"/>
        <v>25999510</v>
      </c>
      <c r="S98" s="15">
        <v>7527000</v>
      </c>
      <c r="T98" s="15">
        <v>11255300</v>
      </c>
      <c r="W98" s="15"/>
      <c r="Y98" s="32">
        <v>54577510</v>
      </c>
      <c r="Z98" s="15">
        <f t="shared" si="8"/>
        <v>0</v>
      </c>
    </row>
    <row r="99" spans="1:26" ht="54" customHeight="1">
      <c r="A99" s="74"/>
      <c r="B99" s="76"/>
      <c r="C99" s="1">
        <v>40</v>
      </c>
      <c r="D99" s="5" t="s">
        <v>52</v>
      </c>
      <c r="E99" s="19">
        <v>80</v>
      </c>
      <c r="F99" s="18">
        <f t="shared" si="9"/>
        <v>119610.25</v>
      </c>
      <c r="G99" s="7">
        <v>0</v>
      </c>
      <c r="H99" s="7">
        <v>0</v>
      </c>
      <c r="I99" s="7">
        <v>0</v>
      </c>
      <c r="J99" s="7">
        <v>1171500</v>
      </c>
      <c r="K99" s="24">
        <f t="shared" si="6"/>
        <v>6116140</v>
      </c>
      <c r="L99" s="7">
        <v>50000</v>
      </c>
      <c r="M99" s="7">
        <v>0</v>
      </c>
      <c r="N99" s="7">
        <v>0</v>
      </c>
      <c r="O99" s="7">
        <v>0</v>
      </c>
      <c r="P99" s="7">
        <v>2231180</v>
      </c>
      <c r="Q99" s="9">
        <f t="shared" si="10"/>
        <v>9568820</v>
      </c>
      <c r="S99" s="15">
        <v>2629000</v>
      </c>
      <c r="T99" s="15">
        <v>3487140</v>
      </c>
      <c r="W99" s="15"/>
      <c r="Y99" s="32">
        <v>18232820</v>
      </c>
      <c r="Z99" s="15">
        <f t="shared" si="8"/>
        <v>0</v>
      </c>
    </row>
    <row r="100" spans="1:26" ht="54" customHeight="1">
      <c r="A100" s="74"/>
      <c r="B100" s="76"/>
      <c r="C100" s="1">
        <v>41</v>
      </c>
      <c r="D100" s="5" t="s">
        <v>53</v>
      </c>
      <c r="E100" s="19">
        <v>174</v>
      </c>
      <c r="F100" s="18">
        <f t="shared" si="9"/>
        <v>79041.666666666672</v>
      </c>
      <c r="G100" s="7">
        <v>0</v>
      </c>
      <c r="H100" s="7">
        <v>0</v>
      </c>
      <c r="I100" s="7">
        <v>0</v>
      </c>
      <c r="J100" s="7">
        <v>1427200</v>
      </c>
      <c r="K100" s="24">
        <f t="shared" si="6"/>
        <v>9824430</v>
      </c>
      <c r="L100" s="7">
        <v>34000</v>
      </c>
      <c r="M100" s="7">
        <v>0</v>
      </c>
      <c r="N100" s="7">
        <v>0</v>
      </c>
      <c r="O100" s="7">
        <v>0</v>
      </c>
      <c r="P100" s="7">
        <v>2467620</v>
      </c>
      <c r="Q100" s="9">
        <f t="shared" si="10"/>
        <v>13753250</v>
      </c>
      <c r="S100" s="15">
        <v>4105000</v>
      </c>
      <c r="T100" s="15">
        <v>5719430</v>
      </c>
      <c r="W100" s="15"/>
      <c r="Y100" s="32">
        <v>27633250</v>
      </c>
      <c r="Z100" s="15">
        <f t="shared" si="8"/>
        <v>0</v>
      </c>
    </row>
    <row r="101" spans="1:26" ht="54" customHeight="1">
      <c r="A101" s="74"/>
      <c r="B101" s="76"/>
      <c r="C101" s="1">
        <v>42</v>
      </c>
      <c r="D101" s="5" t="s">
        <v>54</v>
      </c>
      <c r="E101" s="19">
        <v>152</v>
      </c>
      <c r="F101" s="18">
        <f t="shared" si="9"/>
        <v>80103.81578947368</v>
      </c>
      <c r="G101" s="7">
        <v>0</v>
      </c>
      <c r="H101" s="7">
        <v>0</v>
      </c>
      <c r="I101" s="7">
        <v>0</v>
      </c>
      <c r="J101" s="7">
        <v>1194200</v>
      </c>
      <c r="K101" s="24">
        <f t="shared" si="6"/>
        <v>8646440</v>
      </c>
      <c r="L101" s="7">
        <v>19000</v>
      </c>
      <c r="M101" s="7">
        <v>0</v>
      </c>
      <c r="N101" s="7">
        <v>0</v>
      </c>
      <c r="O101" s="7">
        <v>0</v>
      </c>
      <c r="P101" s="7">
        <v>2316140</v>
      </c>
      <c r="Q101" s="9">
        <f t="shared" si="10"/>
        <v>12175780</v>
      </c>
      <c r="S101" s="15">
        <v>3594000</v>
      </c>
      <c r="T101" s="15">
        <v>5052440</v>
      </c>
      <c r="W101" s="15"/>
      <c r="Y101" s="33">
        <v>24954780</v>
      </c>
      <c r="Z101" s="15">
        <f t="shared" si="8"/>
        <v>0</v>
      </c>
    </row>
    <row r="102" spans="1:26" ht="54" customHeight="1">
      <c r="A102" s="74"/>
      <c r="B102" s="76"/>
      <c r="C102" s="1">
        <v>43</v>
      </c>
      <c r="D102" s="5" t="s">
        <v>55</v>
      </c>
      <c r="E102" s="19">
        <v>177</v>
      </c>
      <c r="F102" s="18">
        <f t="shared" si="9"/>
        <v>78742.146892655364</v>
      </c>
      <c r="G102" s="7">
        <v>0</v>
      </c>
      <c r="H102" s="7">
        <v>0</v>
      </c>
      <c r="I102" s="7">
        <v>0</v>
      </c>
      <c r="J102" s="7">
        <v>1562200</v>
      </c>
      <c r="K102" s="24">
        <f t="shared" si="6"/>
        <v>9858330</v>
      </c>
      <c r="L102" s="7">
        <v>73500</v>
      </c>
      <c r="M102" s="7">
        <v>0</v>
      </c>
      <c r="N102" s="7">
        <v>0</v>
      </c>
      <c r="O102" s="7">
        <v>0</v>
      </c>
      <c r="P102" s="7">
        <v>2443330</v>
      </c>
      <c r="Q102" s="9">
        <f t="shared" si="10"/>
        <v>13937360</v>
      </c>
      <c r="S102" s="15">
        <v>4681000</v>
      </c>
      <c r="T102" s="15">
        <v>5177330</v>
      </c>
      <c r="W102" s="15"/>
      <c r="Y102" s="32">
        <v>32165360</v>
      </c>
      <c r="Z102" s="15">
        <f t="shared" si="8"/>
        <v>0</v>
      </c>
    </row>
    <row r="103" spans="1:26" ht="54" customHeight="1">
      <c r="A103" s="74"/>
      <c r="B103" s="76"/>
      <c r="C103" s="1">
        <v>44</v>
      </c>
      <c r="D103" s="5" t="s">
        <v>56</v>
      </c>
      <c r="E103" s="19">
        <v>433</v>
      </c>
      <c r="F103" s="18">
        <f t="shared" si="9"/>
        <v>75853.787528868357</v>
      </c>
      <c r="G103" s="7">
        <v>0</v>
      </c>
      <c r="H103" s="7">
        <v>0</v>
      </c>
      <c r="I103" s="7">
        <v>0</v>
      </c>
      <c r="J103" s="7">
        <v>4806100</v>
      </c>
      <c r="K103" s="24">
        <f t="shared" si="6"/>
        <v>23912480</v>
      </c>
      <c r="L103" s="7">
        <v>30000</v>
      </c>
      <c r="M103" s="7">
        <v>0</v>
      </c>
      <c r="N103" s="7">
        <v>0</v>
      </c>
      <c r="O103" s="7">
        <v>0</v>
      </c>
      <c r="P103" s="7">
        <v>4096110</v>
      </c>
      <c r="Q103" s="9">
        <f t="shared" si="10"/>
        <v>32844690</v>
      </c>
      <c r="S103" s="15">
        <v>9402000</v>
      </c>
      <c r="T103" s="15">
        <v>14510480</v>
      </c>
      <c r="W103" s="15"/>
      <c r="Y103" s="32">
        <v>70266690</v>
      </c>
      <c r="Z103" s="15">
        <f t="shared" si="8"/>
        <v>0</v>
      </c>
    </row>
    <row r="104" spans="1:26" ht="54" customHeight="1">
      <c r="A104" s="74"/>
      <c r="B104" s="76"/>
      <c r="C104" s="1">
        <v>45</v>
      </c>
      <c r="D104" s="5" t="s">
        <v>57</v>
      </c>
      <c r="E104" s="19">
        <v>179</v>
      </c>
      <c r="F104" s="18">
        <f t="shared" si="9"/>
        <v>81308.994413407825</v>
      </c>
      <c r="G104" s="7">
        <v>0</v>
      </c>
      <c r="H104" s="7">
        <v>0</v>
      </c>
      <c r="I104" s="7">
        <v>0</v>
      </c>
      <c r="J104" s="7">
        <v>1734650</v>
      </c>
      <c r="K104" s="24">
        <f t="shared" si="6"/>
        <v>10379800</v>
      </c>
      <c r="L104" s="7">
        <v>34130</v>
      </c>
      <c r="M104" s="7">
        <v>0</v>
      </c>
      <c r="N104" s="7">
        <v>0</v>
      </c>
      <c r="O104" s="7">
        <v>0</v>
      </c>
      <c r="P104" s="7">
        <v>2405730</v>
      </c>
      <c r="Q104" s="9">
        <f t="shared" si="10"/>
        <v>14554310</v>
      </c>
      <c r="S104" s="15">
        <v>4905000</v>
      </c>
      <c r="T104" s="15">
        <v>5474800</v>
      </c>
      <c r="W104" s="15"/>
      <c r="Y104" s="34">
        <v>33358310</v>
      </c>
      <c r="Z104" s="15">
        <f t="shared" si="8"/>
        <v>0</v>
      </c>
    </row>
    <row r="105" spans="1:26" ht="54" customHeight="1">
      <c r="A105" s="74"/>
      <c r="B105" s="76"/>
      <c r="C105" s="1">
        <v>46</v>
      </c>
      <c r="D105" s="5" t="s">
        <v>58</v>
      </c>
      <c r="E105" s="19">
        <v>319</v>
      </c>
      <c r="F105" s="18">
        <f t="shared" si="9"/>
        <v>78782.257053291542</v>
      </c>
      <c r="G105" s="7">
        <v>0</v>
      </c>
      <c r="H105" s="7">
        <v>0</v>
      </c>
      <c r="I105" s="7">
        <v>0</v>
      </c>
      <c r="J105" s="7">
        <v>2572100</v>
      </c>
      <c r="K105" s="24">
        <f t="shared" si="6"/>
        <v>18780510</v>
      </c>
      <c r="L105" s="7">
        <v>52500</v>
      </c>
      <c r="M105" s="7">
        <v>0</v>
      </c>
      <c r="N105" s="7">
        <v>0</v>
      </c>
      <c r="O105" s="7">
        <v>0</v>
      </c>
      <c r="P105" s="7">
        <v>3726430</v>
      </c>
      <c r="Q105" s="9">
        <f t="shared" ref="Q105:Q108" si="11">SUM(J105:P105)</f>
        <v>25131540</v>
      </c>
      <c r="S105" s="15">
        <v>9680000</v>
      </c>
      <c r="T105" s="15">
        <v>9100510</v>
      </c>
      <c r="W105" s="15"/>
      <c r="Y105" s="32">
        <v>60659540</v>
      </c>
      <c r="Z105" s="15">
        <f t="shared" si="8"/>
        <v>0</v>
      </c>
    </row>
    <row r="106" spans="1:26" ht="54" customHeight="1">
      <c r="A106" s="74"/>
      <c r="B106" s="76"/>
      <c r="C106" s="1">
        <v>47</v>
      </c>
      <c r="D106" s="5" t="s">
        <v>59</v>
      </c>
      <c r="E106" s="19">
        <v>392</v>
      </c>
      <c r="F106" s="18">
        <f t="shared" si="9"/>
        <v>65082.65306122449</v>
      </c>
      <c r="G106" s="7">
        <v>0</v>
      </c>
      <c r="H106" s="7">
        <v>0</v>
      </c>
      <c r="I106" s="7">
        <v>0</v>
      </c>
      <c r="J106" s="7">
        <v>4410600</v>
      </c>
      <c r="K106" s="24">
        <f t="shared" si="6"/>
        <v>17462960</v>
      </c>
      <c r="L106" s="7">
        <v>39330</v>
      </c>
      <c r="M106" s="7">
        <v>0</v>
      </c>
      <c r="N106" s="7">
        <v>0</v>
      </c>
      <c r="O106" s="7">
        <v>0</v>
      </c>
      <c r="P106" s="7">
        <v>3599510</v>
      </c>
      <c r="Q106" s="9">
        <f t="shared" si="11"/>
        <v>25512400</v>
      </c>
      <c r="S106" s="15">
        <v>8352000</v>
      </c>
      <c r="T106" s="15">
        <v>9110960</v>
      </c>
      <c r="W106" s="15"/>
      <c r="Y106" s="32">
        <v>55657400</v>
      </c>
      <c r="Z106" s="15">
        <f t="shared" si="8"/>
        <v>0</v>
      </c>
    </row>
    <row r="107" spans="1:26" ht="54" customHeight="1">
      <c r="A107" s="74"/>
      <c r="B107" s="76"/>
      <c r="C107" s="1">
        <v>48</v>
      </c>
      <c r="D107" s="5" t="s">
        <v>60</v>
      </c>
      <c r="E107" s="19">
        <v>59</v>
      </c>
      <c r="F107" s="18">
        <f t="shared" si="9"/>
        <v>138357.96610169491</v>
      </c>
      <c r="G107" s="7">
        <v>0</v>
      </c>
      <c r="H107" s="7">
        <v>0</v>
      </c>
      <c r="I107" s="7">
        <v>0</v>
      </c>
      <c r="J107" s="25">
        <v>855720</v>
      </c>
      <c r="K107" s="24">
        <f t="shared" si="6"/>
        <v>5265500</v>
      </c>
      <c r="L107" s="25">
        <v>28000</v>
      </c>
      <c r="M107" s="25">
        <v>0</v>
      </c>
      <c r="N107" s="25">
        <v>0</v>
      </c>
      <c r="O107" s="25">
        <v>0</v>
      </c>
      <c r="P107" s="7">
        <v>2013900</v>
      </c>
      <c r="Q107" s="9">
        <f t="shared" si="11"/>
        <v>8163120</v>
      </c>
      <c r="S107" s="15">
        <v>2105000</v>
      </c>
      <c r="T107" s="15">
        <v>3160500</v>
      </c>
      <c r="W107" s="15"/>
      <c r="Y107" s="32">
        <v>15239120</v>
      </c>
      <c r="Z107" s="15">
        <f t="shared" si="8"/>
        <v>0</v>
      </c>
    </row>
    <row r="108" spans="1:26" ht="54" customHeight="1">
      <c r="A108" s="74"/>
      <c r="B108" s="77"/>
      <c r="C108" s="1">
        <v>49</v>
      </c>
      <c r="D108" s="5" t="s">
        <v>61</v>
      </c>
      <c r="E108" s="19">
        <v>91</v>
      </c>
      <c r="F108" s="18">
        <f t="shared" si="9"/>
        <v>87784.61538461539</v>
      </c>
      <c r="G108" s="7">
        <v>0</v>
      </c>
      <c r="H108" s="7">
        <v>0</v>
      </c>
      <c r="I108" s="7">
        <v>0</v>
      </c>
      <c r="J108" s="7">
        <v>779490</v>
      </c>
      <c r="K108" s="24">
        <f t="shared" si="6"/>
        <v>5262340</v>
      </c>
      <c r="L108" s="7">
        <v>22000</v>
      </c>
      <c r="M108" s="7">
        <v>0</v>
      </c>
      <c r="N108" s="7">
        <v>0</v>
      </c>
      <c r="O108" s="7">
        <v>0</v>
      </c>
      <c r="P108" s="7">
        <v>1924570</v>
      </c>
      <c r="Q108" s="9">
        <f t="shared" si="11"/>
        <v>7988400</v>
      </c>
      <c r="S108" s="15">
        <v>1956000</v>
      </c>
      <c r="T108" s="15">
        <v>3306340</v>
      </c>
      <c r="W108" s="15"/>
      <c r="Y108" s="32">
        <v>15194400</v>
      </c>
      <c r="Z108" s="15">
        <f t="shared" si="8"/>
        <v>0</v>
      </c>
    </row>
    <row r="109" spans="1:26" s="14" customFormat="1" ht="43.5" customHeight="1">
      <c r="A109" s="71" t="s">
        <v>10</v>
      </c>
      <c r="B109" s="72"/>
      <c r="C109" s="72"/>
      <c r="D109" s="73"/>
      <c r="E109" s="52">
        <f>SUM(E60:E108)</f>
        <v>12863</v>
      </c>
      <c r="F109" s="17"/>
      <c r="G109" s="17">
        <f t="shared" ref="G109:Q109" si="12">SUM(G60:G108)</f>
        <v>0</v>
      </c>
      <c r="H109" s="17">
        <f t="shared" si="12"/>
        <v>0</v>
      </c>
      <c r="I109" s="17">
        <f t="shared" si="12"/>
        <v>0</v>
      </c>
      <c r="J109" s="17">
        <f t="shared" si="12"/>
        <v>134589163</v>
      </c>
      <c r="K109" s="17">
        <f t="shared" si="12"/>
        <v>680659200</v>
      </c>
      <c r="L109" s="17">
        <f t="shared" si="12"/>
        <v>2256100</v>
      </c>
      <c r="M109" s="17">
        <f t="shared" si="12"/>
        <v>0</v>
      </c>
      <c r="N109" s="17">
        <f t="shared" si="12"/>
        <v>0</v>
      </c>
      <c r="O109" s="17">
        <f t="shared" si="12"/>
        <v>0</v>
      </c>
      <c r="P109" s="17">
        <f t="shared" si="12"/>
        <v>212118715</v>
      </c>
      <c r="Q109" s="17">
        <f t="shared" si="12"/>
        <v>1029623178</v>
      </c>
      <c r="S109" s="16">
        <f t="shared" ref="S109:Z109" si="13">SUM(S60:S108)</f>
        <v>298345000</v>
      </c>
      <c r="T109" s="16">
        <f t="shared" si="13"/>
        <v>382314200</v>
      </c>
      <c r="U109" s="16">
        <f t="shared" si="13"/>
        <v>0</v>
      </c>
      <c r="V109" s="16">
        <f t="shared" si="13"/>
        <v>0</v>
      </c>
      <c r="W109" s="16">
        <f t="shared" si="13"/>
        <v>0</v>
      </c>
      <c r="X109" s="16">
        <f t="shared" si="13"/>
        <v>0</v>
      </c>
      <c r="Y109" s="16">
        <f t="shared" si="13"/>
        <v>2113791178</v>
      </c>
      <c r="Z109" s="16">
        <f t="shared" si="13"/>
        <v>0</v>
      </c>
    </row>
    <row r="110" spans="1:26" hidden="1">
      <c r="G110" s="22">
        <f t="shared" ref="G110:Q110" si="14">G109+G59</f>
        <v>1062944000</v>
      </c>
      <c r="H110" s="22">
        <f t="shared" si="14"/>
        <v>21224000</v>
      </c>
      <c r="I110" s="22">
        <f t="shared" si="14"/>
        <v>0</v>
      </c>
      <c r="J110" s="22">
        <f t="shared" si="14"/>
        <v>134589163</v>
      </c>
      <c r="K110" s="22">
        <f t="shared" si="14"/>
        <v>680659200</v>
      </c>
      <c r="L110" s="22">
        <f t="shared" si="14"/>
        <v>2256100</v>
      </c>
      <c r="M110" s="22">
        <f t="shared" si="14"/>
        <v>0</v>
      </c>
      <c r="N110" s="22">
        <f t="shared" si="14"/>
        <v>0</v>
      </c>
      <c r="O110" s="22">
        <f t="shared" si="14"/>
        <v>0</v>
      </c>
      <c r="P110" s="22">
        <f t="shared" si="14"/>
        <v>212118715</v>
      </c>
      <c r="Q110" s="22">
        <f t="shared" si="14"/>
        <v>2113791178</v>
      </c>
      <c r="Y110" s="35">
        <f>SUM(Y60:Y108)</f>
        <v>2113791178</v>
      </c>
    </row>
    <row r="111" spans="1:26">
      <c r="Q111" s="22"/>
    </row>
    <row r="112" spans="1:26" hidden="1">
      <c r="G112" s="22">
        <f t="shared" ref="G112:Q112" si="15">G109+G59</f>
        <v>1062944000</v>
      </c>
      <c r="H112" s="22">
        <f t="shared" si="15"/>
        <v>21224000</v>
      </c>
      <c r="I112" s="22">
        <f t="shared" si="15"/>
        <v>0</v>
      </c>
      <c r="J112" s="22">
        <f t="shared" si="15"/>
        <v>134589163</v>
      </c>
      <c r="K112" s="22">
        <f t="shared" si="15"/>
        <v>680659200</v>
      </c>
      <c r="L112" s="22">
        <f t="shared" si="15"/>
        <v>2256100</v>
      </c>
      <c r="M112" s="22">
        <f t="shared" si="15"/>
        <v>0</v>
      </c>
      <c r="N112" s="22">
        <f t="shared" si="15"/>
        <v>0</v>
      </c>
      <c r="O112" s="22">
        <f t="shared" si="15"/>
        <v>0</v>
      </c>
      <c r="P112" s="22">
        <f t="shared" si="15"/>
        <v>212118715</v>
      </c>
      <c r="Q112" s="22">
        <f t="shared" si="15"/>
        <v>2113791178</v>
      </c>
      <c r="W112" s="15">
        <f>W109-W111</f>
        <v>0</v>
      </c>
    </row>
    <row r="113" spans="17:17">
      <c r="Q113" s="22"/>
    </row>
    <row r="114" spans="17:17">
      <c r="Q114" s="26"/>
    </row>
  </sheetData>
  <mergeCells count="19">
    <mergeCell ref="P7:Q7"/>
    <mergeCell ref="A1:Q1"/>
    <mergeCell ref="A2:Q2"/>
    <mergeCell ref="A3:Q3"/>
    <mergeCell ref="A5:Q5"/>
    <mergeCell ref="A6:Q6"/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14"/>
  <sheetViews>
    <sheetView tabSelected="1" topLeftCell="G1" zoomScale="85" zoomScaleNormal="85" workbookViewId="0">
      <selection activeCell="A5" sqref="A5:Q5"/>
    </sheetView>
  </sheetViews>
  <sheetFormatPr defaultColWidth="9.140625" defaultRowHeight="1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43" customWidth="1"/>
    <col min="8" max="9" width="13.85546875" style="10" customWidth="1"/>
    <col min="10" max="16" width="13.85546875" style="21" customWidth="1"/>
    <col min="17" max="17" width="14.28515625" style="21" customWidth="1"/>
    <col min="18" max="18" width="9.140625" style="10" hidden="1" customWidth="1"/>
    <col min="19" max="19" width="15.5703125" style="15" hidden="1" customWidth="1"/>
    <col min="20" max="20" width="13.7109375" style="15" hidden="1" customWidth="1"/>
    <col min="21" max="21" width="15.85546875" style="15" hidden="1" customWidth="1"/>
    <col min="22" max="22" width="16.140625" style="15" hidden="1" customWidth="1"/>
    <col min="23" max="23" width="16.140625" style="10" hidden="1" customWidth="1"/>
    <col min="24" max="24" width="16.85546875" style="15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48" width="9.140625" style="10" customWidth="1"/>
    <col min="49" max="16384" width="9.140625" style="10"/>
  </cols>
  <sheetData>
    <row r="1" spans="1:29" ht="18.75">
      <c r="A1" s="53" t="s">
        <v>63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29" ht="18.75">
      <c r="A2" s="53" t="s">
        <v>89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29" ht="18.75">
      <c r="A3" s="53" t="s">
        <v>86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29" ht="18.75">
      <c r="A4" s="45"/>
      <c r="B4" s="45"/>
      <c r="C4" s="45"/>
      <c r="D4" s="45"/>
      <c r="E4" s="45"/>
      <c r="F4" s="45"/>
      <c r="G4" s="45"/>
      <c r="H4" s="45"/>
      <c r="I4" s="45"/>
      <c r="J4" s="23"/>
      <c r="K4" s="23"/>
      <c r="L4" s="23"/>
      <c r="M4" s="23"/>
      <c r="N4" s="23"/>
      <c r="O4" s="23"/>
      <c r="P4" s="23"/>
      <c r="Q4" s="23"/>
    </row>
    <row r="5" spans="1:29" ht="15.75">
      <c r="A5" s="69" t="s">
        <v>67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9" ht="15.75">
      <c r="A6" s="69" t="s">
        <v>85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29" ht="16.5" thickBot="1">
      <c r="A7" s="11"/>
      <c r="P7" s="70" t="s">
        <v>6</v>
      </c>
      <c r="Q7" s="70"/>
    </row>
    <row r="8" spans="1:29" ht="31.5" customHeight="1" thickBot="1">
      <c r="A8" s="47" t="s">
        <v>1</v>
      </c>
      <c r="B8" s="65" t="s">
        <v>64</v>
      </c>
      <c r="C8" s="61" t="s">
        <v>7</v>
      </c>
      <c r="D8" s="62"/>
      <c r="E8" s="61" t="s">
        <v>65</v>
      </c>
      <c r="F8" s="67" t="s">
        <v>66</v>
      </c>
      <c r="G8" s="56" t="s">
        <v>68</v>
      </c>
      <c r="H8" s="56"/>
      <c r="I8" s="57"/>
      <c r="J8" s="58" t="s">
        <v>72</v>
      </c>
      <c r="K8" s="59"/>
      <c r="L8" s="59"/>
      <c r="M8" s="59"/>
      <c r="N8" s="59"/>
      <c r="O8" s="59"/>
      <c r="P8" s="60"/>
      <c r="Q8" s="54" t="s">
        <v>77</v>
      </c>
      <c r="S8" s="15">
        <f>SUM(S10:S58)</f>
        <v>1061894000</v>
      </c>
      <c r="T8" s="15">
        <f>SUM(T10:T58)</f>
        <v>1050000</v>
      </c>
      <c r="U8" s="36"/>
      <c r="V8" s="36"/>
      <c r="W8" s="36"/>
      <c r="X8" s="36"/>
    </row>
    <row r="9" spans="1:29" ht="158.25" customHeight="1" thickBot="1">
      <c r="A9" s="48" t="s">
        <v>2</v>
      </c>
      <c r="B9" s="66"/>
      <c r="C9" s="63"/>
      <c r="D9" s="64"/>
      <c r="E9" s="63"/>
      <c r="F9" s="68"/>
      <c r="G9" s="46" t="s">
        <v>69</v>
      </c>
      <c r="H9" s="46" t="s">
        <v>70</v>
      </c>
      <c r="I9" s="46" t="s">
        <v>71</v>
      </c>
      <c r="J9" s="49" t="s">
        <v>73</v>
      </c>
      <c r="K9" s="49" t="s">
        <v>3</v>
      </c>
      <c r="L9" s="49" t="s">
        <v>74</v>
      </c>
      <c r="M9" s="49" t="s">
        <v>75</v>
      </c>
      <c r="N9" s="49" t="s">
        <v>4</v>
      </c>
      <c r="O9" s="49" t="s">
        <v>5</v>
      </c>
      <c r="P9" s="49" t="s">
        <v>76</v>
      </c>
      <c r="Q9" s="55"/>
      <c r="S9" s="15" t="s">
        <v>80</v>
      </c>
      <c r="T9" s="15" t="s">
        <v>81</v>
      </c>
      <c r="U9" s="36"/>
      <c r="V9" s="36"/>
      <c r="W9" s="37"/>
      <c r="X9" s="36"/>
    </row>
    <row r="10" spans="1:29" ht="54" customHeight="1">
      <c r="A10" s="74" t="s">
        <v>9</v>
      </c>
      <c r="B10" s="75" t="s">
        <v>8</v>
      </c>
      <c r="C10" s="1">
        <v>1</v>
      </c>
      <c r="D10" s="2" t="s">
        <v>13</v>
      </c>
      <c r="E10" s="27">
        <v>189</v>
      </c>
      <c r="F10" s="18">
        <f t="shared" ref="F10:F73" si="0">Q10/E10</f>
        <v>81359.788359788363</v>
      </c>
      <c r="G10" s="20">
        <f t="shared" ref="G10:G58" si="1">S10+T10</f>
        <v>15065000</v>
      </c>
      <c r="H10" s="8">
        <v>312000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2">
        <f t="shared" ref="Q10:Q58" si="2">SUM(G10:I10)</f>
        <v>15377000</v>
      </c>
      <c r="S10" s="15">
        <v>15065000</v>
      </c>
      <c r="U10" s="36"/>
      <c r="V10" s="36"/>
      <c r="W10" s="44"/>
      <c r="X10" s="36"/>
      <c r="AC10" s="15">
        <f t="shared" ref="AC10:AC59" si="3">Q10+Q60</f>
        <v>30831790</v>
      </c>
    </row>
    <row r="11" spans="1:29" ht="54" customHeight="1">
      <c r="A11" s="74"/>
      <c r="B11" s="76"/>
      <c r="C11" s="1">
        <f t="shared" ref="C11:C58" si="4">C10+1</f>
        <v>2</v>
      </c>
      <c r="D11" s="3" t="s">
        <v>14</v>
      </c>
      <c r="E11" s="27">
        <v>345</v>
      </c>
      <c r="F11" s="18">
        <f t="shared" si="0"/>
        <v>80359.420289855072</v>
      </c>
      <c r="G11" s="20">
        <f t="shared" si="1"/>
        <v>27155000</v>
      </c>
      <c r="H11" s="8">
        <v>569000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si="2"/>
        <v>27724000</v>
      </c>
      <c r="S11" s="15">
        <v>27155000</v>
      </c>
      <c r="U11" s="36"/>
      <c r="V11" s="36"/>
      <c r="W11" s="44"/>
      <c r="X11" s="36"/>
      <c r="AC11" s="15">
        <f t="shared" si="3"/>
        <v>51874510</v>
      </c>
    </row>
    <row r="12" spans="1:29" ht="54" customHeight="1">
      <c r="A12" s="74"/>
      <c r="B12" s="76"/>
      <c r="C12" s="1">
        <f t="shared" si="4"/>
        <v>3</v>
      </c>
      <c r="D12" s="4" t="s">
        <v>15</v>
      </c>
      <c r="E12" s="27">
        <v>435</v>
      </c>
      <c r="F12" s="18">
        <f t="shared" si="0"/>
        <v>82262.068965517246</v>
      </c>
      <c r="G12" s="20">
        <f t="shared" si="1"/>
        <v>35066000</v>
      </c>
      <c r="H12" s="8">
        <v>718000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35784000</v>
      </c>
      <c r="S12" s="15">
        <v>35066000</v>
      </c>
      <c r="U12" s="36"/>
      <c r="V12" s="36"/>
      <c r="W12" s="44"/>
      <c r="X12" s="36"/>
      <c r="AC12" s="15">
        <f t="shared" si="3"/>
        <v>76195390</v>
      </c>
    </row>
    <row r="13" spans="1:29" ht="54" customHeight="1">
      <c r="A13" s="74"/>
      <c r="B13" s="76"/>
      <c r="C13" s="1">
        <f t="shared" si="4"/>
        <v>4</v>
      </c>
      <c r="D13" s="5" t="s">
        <v>16</v>
      </c>
      <c r="E13" s="19">
        <v>311</v>
      </c>
      <c r="F13" s="18">
        <f t="shared" si="0"/>
        <v>73491.961414791003</v>
      </c>
      <c r="G13" s="20">
        <f t="shared" si="1"/>
        <v>22343000</v>
      </c>
      <c r="H13" s="8">
        <v>513000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22856000</v>
      </c>
      <c r="S13" s="15">
        <v>22343000</v>
      </c>
      <c r="U13" s="36"/>
      <c r="V13" s="36"/>
      <c r="W13" s="44"/>
      <c r="X13" s="36"/>
      <c r="AC13" s="15">
        <f t="shared" si="3"/>
        <v>50988020</v>
      </c>
    </row>
    <row r="14" spans="1:29" ht="54" customHeight="1">
      <c r="A14" s="74"/>
      <c r="B14" s="76"/>
      <c r="C14" s="1">
        <f t="shared" si="4"/>
        <v>5</v>
      </c>
      <c r="D14" s="5" t="s">
        <v>17</v>
      </c>
      <c r="E14" s="19">
        <v>348</v>
      </c>
      <c r="F14" s="18">
        <f t="shared" si="0"/>
        <v>80770.114942528729</v>
      </c>
      <c r="G14" s="20">
        <f t="shared" si="1"/>
        <v>27534000</v>
      </c>
      <c r="H14" s="8">
        <v>574000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28108000</v>
      </c>
      <c r="S14" s="15">
        <v>27534000</v>
      </c>
      <c r="U14" s="36"/>
      <c r="V14" s="36"/>
      <c r="W14" s="44"/>
      <c r="X14" s="36"/>
      <c r="AC14" s="15">
        <f t="shared" si="3"/>
        <v>58907590</v>
      </c>
    </row>
    <row r="15" spans="1:29" ht="54" customHeight="1">
      <c r="A15" s="74"/>
      <c r="B15" s="76"/>
      <c r="C15" s="1">
        <f t="shared" si="4"/>
        <v>6</v>
      </c>
      <c r="D15" s="5" t="s">
        <v>18</v>
      </c>
      <c r="E15" s="19">
        <v>120</v>
      </c>
      <c r="F15" s="18">
        <f t="shared" si="0"/>
        <v>77741.666666666672</v>
      </c>
      <c r="G15" s="20">
        <f t="shared" si="1"/>
        <v>9131000</v>
      </c>
      <c r="H15" s="8">
        <v>198000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9329000</v>
      </c>
      <c r="S15" s="15">
        <v>9131000</v>
      </c>
      <c r="U15" s="36"/>
      <c r="V15" s="36"/>
      <c r="W15" s="44"/>
      <c r="X15" s="36"/>
      <c r="AC15" s="15">
        <f t="shared" si="3"/>
        <v>19482220</v>
      </c>
    </row>
    <row r="16" spans="1:29" ht="54" customHeight="1">
      <c r="A16" s="74"/>
      <c r="B16" s="76"/>
      <c r="C16" s="1">
        <f t="shared" si="4"/>
        <v>7</v>
      </c>
      <c r="D16" s="5" t="s">
        <v>19</v>
      </c>
      <c r="E16" s="19">
        <v>396</v>
      </c>
      <c r="F16" s="18">
        <f t="shared" si="0"/>
        <v>80348.484848484848</v>
      </c>
      <c r="G16" s="20">
        <f t="shared" si="1"/>
        <v>31165000</v>
      </c>
      <c r="H16" s="8">
        <v>653000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31818000</v>
      </c>
      <c r="S16" s="15">
        <v>31165000</v>
      </c>
      <c r="U16" s="36"/>
      <c r="V16" s="36"/>
      <c r="W16" s="44"/>
      <c r="X16" s="36"/>
      <c r="AC16" s="15">
        <f t="shared" si="3"/>
        <v>56487065</v>
      </c>
    </row>
    <row r="17" spans="1:29" ht="54" customHeight="1">
      <c r="A17" s="74"/>
      <c r="B17" s="76"/>
      <c r="C17" s="1">
        <f t="shared" si="4"/>
        <v>8</v>
      </c>
      <c r="D17" s="5" t="s">
        <v>20</v>
      </c>
      <c r="E17" s="19">
        <v>365</v>
      </c>
      <c r="F17" s="18">
        <f t="shared" si="0"/>
        <v>85567.123287671231</v>
      </c>
      <c r="G17" s="20">
        <f t="shared" si="1"/>
        <v>30630000</v>
      </c>
      <c r="H17" s="8">
        <v>602000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31232000</v>
      </c>
      <c r="S17" s="15">
        <v>30630000</v>
      </c>
      <c r="U17" s="36"/>
      <c r="V17" s="36"/>
      <c r="W17" s="44"/>
      <c r="X17" s="36"/>
      <c r="AC17" s="15">
        <f t="shared" si="3"/>
        <v>55363660</v>
      </c>
    </row>
    <row r="18" spans="1:29" ht="54" customHeight="1">
      <c r="A18" s="74"/>
      <c r="B18" s="76"/>
      <c r="C18" s="1">
        <f t="shared" si="4"/>
        <v>9</v>
      </c>
      <c r="D18" s="5" t="s">
        <v>21</v>
      </c>
      <c r="E18" s="19">
        <v>602</v>
      </c>
      <c r="F18" s="18">
        <f t="shared" si="0"/>
        <v>76774.086378737542</v>
      </c>
      <c r="G18" s="20">
        <f t="shared" si="1"/>
        <v>45225000</v>
      </c>
      <c r="H18" s="8">
        <v>993000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46218000</v>
      </c>
      <c r="S18" s="15">
        <v>45225000</v>
      </c>
      <c r="U18" s="36"/>
      <c r="V18" s="36"/>
      <c r="W18" s="44"/>
      <c r="X18" s="36"/>
      <c r="AC18" s="15">
        <f t="shared" si="3"/>
        <v>88190350</v>
      </c>
    </row>
    <row r="19" spans="1:29" ht="54" customHeight="1">
      <c r="A19" s="74"/>
      <c r="B19" s="76"/>
      <c r="C19" s="1">
        <f t="shared" si="4"/>
        <v>10</v>
      </c>
      <c r="D19" s="5" t="s">
        <v>22</v>
      </c>
      <c r="E19" s="19">
        <v>143</v>
      </c>
      <c r="F19" s="18">
        <f t="shared" si="0"/>
        <v>78517.482517482524</v>
      </c>
      <c r="G19" s="20">
        <f t="shared" si="1"/>
        <v>10992000</v>
      </c>
      <c r="H19" s="8">
        <v>236000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11228000</v>
      </c>
      <c r="S19" s="15">
        <v>10992000</v>
      </c>
      <c r="U19" s="36"/>
      <c r="V19" s="36"/>
      <c r="W19" s="44"/>
      <c r="X19" s="36"/>
      <c r="AC19" s="15">
        <f t="shared" si="3"/>
        <v>22203610</v>
      </c>
    </row>
    <row r="20" spans="1:29" ht="54" customHeight="1">
      <c r="A20" s="74"/>
      <c r="B20" s="76"/>
      <c r="C20" s="1">
        <f t="shared" si="4"/>
        <v>11</v>
      </c>
      <c r="D20" s="5" t="s">
        <v>23</v>
      </c>
      <c r="E20" s="19">
        <v>450</v>
      </c>
      <c r="F20" s="18">
        <f t="shared" si="0"/>
        <v>92837.777777777781</v>
      </c>
      <c r="G20" s="20">
        <f t="shared" si="1"/>
        <v>41034000</v>
      </c>
      <c r="H20" s="8">
        <v>743000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41777000</v>
      </c>
      <c r="S20" s="15">
        <v>41034000</v>
      </c>
      <c r="U20" s="36"/>
      <c r="V20" s="36"/>
      <c r="W20" s="44"/>
      <c r="X20" s="36"/>
      <c r="AC20" s="15">
        <f t="shared" si="3"/>
        <v>75434110</v>
      </c>
    </row>
    <row r="21" spans="1:29" ht="54" customHeight="1">
      <c r="A21" s="74"/>
      <c r="B21" s="76"/>
      <c r="C21" s="1">
        <f t="shared" si="4"/>
        <v>12</v>
      </c>
      <c r="D21" s="5" t="s">
        <v>24</v>
      </c>
      <c r="E21" s="19">
        <v>278</v>
      </c>
      <c r="F21" s="18">
        <f t="shared" si="0"/>
        <v>87780.575539568352</v>
      </c>
      <c r="G21" s="20">
        <f t="shared" si="1"/>
        <v>23944000</v>
      </c>
      <c r="H21" s="8">
        <v>459000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24403000</v>
      </c>
      <c r="S21" s="15">
        <v>23944000</v>
      </c>
      <c r="U21" s="36"/>
      <c r="V21" s="36"/>
      <c r="W21" s="44"/>
      <c r="X21" s="36"/>
      <c r="AC21" s="15">
        <f t="shared" si="3"/>
        <v>57016110</v>
      </c>
    </row>
    <row r="22" spans="1:29" ht="54" customHeight="1">
      <c r="A22" s="74"/>
      <c r="B22" s="76"/>
      <c r="C22" s="1">
        <f t="shared" si="4"/>
        <v>13</v>
      </c>
      <c r="D22" s="5" t="s">
        <v>25</v>
      </c>
      <c r="E22" s="19">
        <v>503</v>
      </c>
      <c r="F22" s="18">
        <f t="shared" si="0"/>
        <v>74528.827037773357</v>
      </c>
      <c r="G22" s="20">
        <f t="shared" si="1"/>
        <v>36658000</v>
      </c>
      <c r="H22" s="8">
        <v>830000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37488000</v>
      </c>
      <c r="S22" s="15">
        <v>36658000</v>
      </c>
      <c r="U22" s="36"/>
      <c r="V22" s="36"/>
      <c r="W22" s="44"/>
      <c r="X22" s="36"/>
      <c r="AC22" s="15">
        <f t="shared" si="3"/>
        <v>75758610</v>
      </c>
    </row>
    <row r="23" spans="1:29" ht="54" customHeight="1">
      <c r="A23" s="74"/>
      <c r="B23" s="76"/>
      <c r="C23" s="1">
        <f t="shared" si="4"/>
        <v>14</v>
      </c>
      <c r="D23" s="5" t="s">
        <v>26</v>
      </c>
      <c r="E23" s="19">
        <v>46</v>
      </c>
      <c r="F23" s="18">
        <f t="shared" si="0"/>
        <v>57065.217391304344</v>
      </c>
      <c r="G23" s="20">
        <f t="shared" si="1"/>
        <v>2549000</v>
      </c>
      <c r="H23" s="8">
        <v>76000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2625000</v>
      </c>
      <c r="S23" s="15">
        <v>2549000</v>
      </c>
      <c r="U23" s="36"/>
      <c r="V23" s="36"/>
      <c r="W23" s="44"/>
      <c r="X23" s="36"/>
      <c r="AC23" s="15">
        <f t="shared" si="3"/>
        <v>8857110</v>
      </c>
    </row>
    <row r="24" spans="1:29" ht="54" customHeight="1">
      <c r="A24" s="74"/>
      <c r="B24" s="76"/>
      <c r="C24" s="1">
        <f t="shared" si="4"/>
        <v>15</v>
      </c>
      <c r="D24" s="5" t="s">
        <v>27</v>
      </c>
      <c r="E24" s="19">
        <v>100</v>
      </c>
      <c r="F24" s="18">
        <f t="shared" si="0"/>
        <v>81760</v>
      </c>
      <c r="G24" s="20">
        <f t="shared" si="1"/>
        <v>8011000</v>
      </c>
      <c r="H24" s="8">
        <v>165000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8176000</v>
      </c>
      <c r="S24" s="15">
        <v>8011000</v>
      </c>
      <c r="U24" s="36"/>
      <c r="V24" s="36"/>
      <c r="W24" s="44"/>
      <c r="X24" s="36"/>
      <c r="AC24" s="15">
        <f t="shared" si="3"/>
        <v>19135910</v>
      </c>
    </row>
    <row r="25" spans="1:29" ht="54" customHeight="1">
      <c r="A25" s="74"/>
      <c r="B25" s="76"/>
      <c r="C25" s="1">
        <f t="shared" si="4"/>
        <v>16</v>
      </c>
      <c r="D25" s="5" t="s">
        <v>28</v>
      </c>
      <c r="E25" s="19">
        <v>320</v>
      </c>
      <c r="F25" s="18">
        <v>0</v>
      </c>
      <c r="G25" s="20">
        <f t="shared" si="1"/>
        <v>17905000</v>
      </c>
      <c r="H25" s="8">
        <v>528000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18433000</v>
      </c>
      <c r="S25" s="15">
        <v>17905000</v>
      </c>
      <c r="U25" s="36"/>
      <c r="V25" s="36"/>
      <c r="W25" s="44"/>
      <c r="X25" s="36"/>
      <c r="AC25" s="15">
        <f t="shared" si="3"/>
        <v>35805320</v>
      </c>
    </row>
    <row r="26" spans="1:29" ht="54" customHeight="1">
      <c r="A26" s="74"/>
      <c r="B26" s="76"/>
      <c r="C26" s="1">
        <f t="shared" si="4"/>
        <v>17</v>
      </c>
      <c r="D26" s="5" t="s">
        <v>29</v>
      </c>
      <c r="E26" s="19">
        <v>177</v>
      </c>
      <c r="F26" s="18">
        <f t="shared" si="0"/>
        <v>85333.333333333328</v>
      </c>
      <c r="G26" s="20">
        <f t="shared" si="1"/>
        <v>14812000</v>
      </c>
      <c r="H26" s="8">
        <v>292000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15104000</v>
      </c>
      <c r="S26" s="15">
        <v>14812000</v>
      </c>
      <c r="U26" s="36"/>
      <c r="V26" s="36"/>
      <c r="W26" s="44"/>
      <c r="X26" s="36"/>
      <c r="AC26" s="15">
        <f t="shared" si="3"/>
        <v>29802350</v>
      </c>
    </row>
    <row r="27" spans="1:29" ht="54" customHeight="1">
      <c r="A27" s="74"/>
      <c r="B27" s="76"/>
      <c r="C27" s="1">
        <f t="shared" si="4"/>
        <v>18</v>
      </c>
      <c r="D27" s="5" t="s">
        <v>30</v>
      </c>
      <c r="E27" s="19">
        <v>149</v>
      </c>
      <c r="F27" s="18">
        <f t="shared" si="0"/>
        <v>112664.42953020135</v>
      </c>
      <c r="G27" s="20">
        <f t="shared" si="1"/>
        <v>16541000</v>
      </c>
      <c r="H27" s="8">
        <v>246000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16787000</v>
      </c>
      <c r="S27" s="15">
        <v>16541000</v>
      </c>
      <c r="U27" s="36"/>
      <c r="V27" s="36"/>
      <c r="W27" s="44"/>
      <c r="X27" s="36"/>
      <c r="AC27" s="15">
        <f t="shared" si="3"/>
        <v>28866190</v>
      </c>
    </row>
    <row r="28" spans="1:29" ht="54" customHeight="1">
      <c r="A28" s="74"/>
      <c r="B28" s="76"/>
      <c r="C28" s="1">
        <f t="shared" si="4"/>
        <v>19</v>
      </c>
      <c r="D28" s="5" t="s">
        <v>31</v>
      </c>
      <c r="E28" s="19">
        <v>440</v>
      </c>
      <c r="F28" s="18">
        <f t="shared" si="0"/>
        <v>83668.181818181823</v>
      </c>
      <c r="G28" s="20">
        <f t="shared" si="1"/>
        <v>36088000</v>
      </c>
      <c r="H28" s="8">
        <v>726000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36814000</v>
      </c>
      <c r="S28" s="15">
        <v>36088000</v>
      </c>
      <c r="U28" s="36"/>
      <c r="V28" s="36"/>
      <c r="W28" s="44"/>
      <c r="X28" s="36"/>
      <c r="AC28" s="15">
        <f t="shared" si="3"/>
        <v>68604183</v>
      </c>
    </row>
    <row r="29" spans="1:29" ht="54" customHeight="1">
      <c r="A29" s="74"/>
      <c r="B29" s="76"/>
      <c r="C29" s="1">
        <f t="shared" si="4"/>
        <v>20</v>
      </c>
      <c r="D29" s="5" t="s">
        <v>32</v>
      </c>
      <c r="E29" s="19">
        <v>369</v>
      </c>
      <c r="F29" s="18">
        <f t="shared" si="0"/>
        <v>86707.317073170736</v>
      </c>
      <c r="G29" s="20">
        <f t="shared" si="1"/>
        <v>31386000</v>
      </c>
      <c r="H29" s="8">
        <v>609000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31995000</v>
      </c>
      <c r="S29" s="15">
        <v>31386000</v>
      </c>
      <c r="U29" s="36"/>
      <c r="V29" s="36"/>
      <c r="W29" s="44"/>
      <c r="X29" s="36"/>
      <c r="AC29" s="15">
        <f t="shared" si="3"/>
        <v>59965030</v>
      </c>
    </row>
    <row r="30" spans="1:29" ht="54" customHeight="1">
      <c r="A30" s="74"/>
      <c r="B30" s="76"/>
      <c r="C30" s="1">
        <f t="shared" si="4"/>
        <v>21</v>
      </c>
      <c r="D30" s="5" t="s">
        <v>33</v>
      </c>
      <c r="E30" s="19">
        <v>181</v>
      </c>
      <c r="F30" s="18">
        <f t="shared" si="0"/>
        <v>85198.895027624312</v>
      </c>
      <c r="G30" s="20">
        <f t="shared" si="1"/>
        <v>15122000</v>
      </c>
      <c r="H30" s="8">
        <v>299000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15421000</v>
      </c>
      <c r="S30" s="15">
        <v>15122000</v>
      </c>
      <c r="U30" s="36"/>
      <c r="V30" s="36"/>
      <c r="W30" s="44"/>
      <c r="X30" s="36"/>
      <c r="AC30" s="15">
        <f t="shared" si="3"/>
        <v>29756020</v>
      </c>
    </row>
    <row r="31" spans="1:29" ht="54" customHeight="1">
      <c r="A31" s="74"/>
      <c r="B31" s="76"/>
      <c r="C31" s="1">
        <f t="shared" si="4"/>
        <v>22</v>
      </c>
      <c r="D31" s="5" t="s">
        <v>34</v>
      </c>
      <c r="E31" s="19">
        <v>121</v>
      </c>
      <c r="F31" s="18">
        <f t="shared" si="0"/>
        <v>89165.289256198346</v>
      </c>
      <c r="G31" s="20">
        <f t="shared" si="1"/>
        <v>10589000</v>
      </c>
      <c r="H31" s="8">
        <v>200000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10789000</v>
      </c>
      <c r="S31" s="15">
        <v>10589000</v>
      </c>
      <c r="U31" s="36"/>
      <c r="V31" s="36"/>
      <c r="W31" s="44"/>
      <c r="X31" s="36"/>
      <c r="AC31" s="15">
        <f t="shared" si="3"/>
        <v>20905050</v>
      </c>
    </row>
    <row r="32" spans="1:29" ht="54" customHeight="1">
      <c r="A32" s="74"/>
      <c r="B32" s="76"/>
      <c r="C32" s="1">
        <f t="shared" si="4"/>
        <v>23</v>
      </c>
      <c r="D32" s="5" t="s">
        <v>35</v>
      </c>
      <c r="E32" s="19">
        <v>403</v>
      </c>
      <c r="F32" s="18">
        <f t="shared" si="0"/>
        <v>100233.25062034739</v>
      </c>
      <c r="G32" s="20">
        <f t="shared" si="1"/>
        <v>39729000</v>
      </c>
      <c r="H32" s="8">
        <v>665000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40394000</v>
      </c>
      <c r="S32" s="15">
        <v>39729000</v>
      </c>
      <c r="U32" s="36"/>
      <c r="V32" s="36"/>
      <c r="W32" s="44"/>
      <c r="X32" s="36"/>
      <c r="AC32" s="15">
        <f t="shared" si="3"/>
        <v>76631620</v>
      </c>
    </row>
    <row r="33" spans="1:29" ht="54" customHeight="1">
      <c r="A33" s="74"/>
      <c r="B33" s="76"/>
      <c r="C33" s="1">
        <f t="shared" si="4"/>
        <v>24</v>
      </c>
      <c r="D33" s="5" t="s">
        <v>36</v>
      </c>
      <c r="E33" s="19">
        <v>125</v>
      </c>
      <c r="F33" s="18">
        <f t="shared" si="0"/>
        <v>121096</v>
      </c>
      <c r="G33" s="20">
        <f t="shared" si="1"/>
        <v>14931000</v>
      </c>
      <c r="H33" s="8">
        <v>206000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15137000</v>
      </c>
      <c r="S33" s="15">
        <v>14931000</v>
      </c>
      <c r="U33" s="36"/>
      <c r="V33" s="36"/>
      <c r="W33" s="44"/>
      <c r="X33" s="36"/>
      <c r="AC33" s="15">
        <f t="shared" si="3"/>
        <v>26710300</v>
      </c>
    </row>
    <row r="34" spans="1:29" ht="54" customHeight="1">
      <c r="A34" s="74"/>
      <c r="B34" s="76"/>
      <c r="C34" s="1">
        <f t="shared" si="4"/>
        <v>25</v>
      </c>
      <c r="D34" s="5" t="s">
        <v>37</v>
      </c>
      <c r="E34" s="19">
        <v>90</v>
      </c>
      <c r="F34" s="18">
        <f t="shared" si="0"/>
        <v>93222.222222222219</v>
      </c>
      <c r="G34" s="20">
        <f t="shared" si="1"/>
        <v>8241000</v>
      </c>
      <c r="H34" s="8">
        <v>149000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8390000</v>
      </c>
      <c r="S34" s="15">
        <v>8241000</v>
      </c>
      <c r="U34" s="36"/>
      <c r="V34" s="36"/>
      <c r="W34" s="44"/>
      <c r="X34" s="36"/>
      <c r="AC34" s="15">
        <f t="shared" si="3"/>
        <v>17194930</v>
      </c>
    </row>
    <row r="35" spans="1:29" ht="54" customHeight="1">
      <c r="A35" s="74"/>
      <c r="B35" s="76"/>
      <c r="C35" s="1">
        <f t="shared" si="4"/>
        <v>26</v>
      </c>
      <c r="D35" s="5" t="s">
        <v>38</v>
      </c>
      <c r="E35" s="19">
        <v>244</v>
      </c>
      <c r="F35" s="18">
        <f t="shared" si="0"/>
        <v>92282.786885245907</v>
      </c>
      <c r="G35" s="20">
        <f t="shared" si="1"/>
        <v>22114000</v>
      </c>
      <c r="H35" s="8">
        <v>403000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22517000</v>
      </c>
      <c r="S35" s="15">
        <v>22114000</v>
      </c>
      <c r="U35" s="36"/>
      <c r="V35" s="36"/>
      <c r="W35" s="44"/>
      <c r="X35" s="36"/>
      <c r="AC35" s="15">
        <f t="shared" si="3"/>
        <v>47911000</v>
      </c>
    </row>
    <row r="36" spans="1:29" ht="54" customHeight="1">
      <c r="A36" s="74"/>
      <c r="B36" s="76"/>
      <c r="C36" s="1">
        <f t="shared" si="4"/>
        <v>27</v>
      </c>
      <c r="D36" s="5" t="s">
        <v>39</v>
      </c>
      <c r="E36" s="19">
        <v>77</v>
      </c>
      <c r="F36" s="18">
        <f t="shared" si="0"/>
        <v>96129.870129870134</v>
      </c>
      <c r="G36" s="20">
        <f t="shared" si="1"/>
        <v>7275000</v>
      </c>
      <c r="H36" s="8">
        <v>127000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7402000</v>
      </c>
      <c r="S36" s="15">
        <v>7275000</v>
      </c>
      <c r="U36" s="36"/>
      <c r="V36" s="36"/>
      <c r="W36" s="44"/>
      <c r="X36" s="36"/>
      <c r="AC36" s="15">
        <f t="shared" si="3"/>
        <v>16942370</v>
      </c>
    </row>
    <row r="37" spans="1:29" ht="54" customHeight="1">
      <c r="A37" s="74"/>
      <c r="B37" s="76"/>
      <c r="C37" s="1">
        <f t="shared" si="4"/>
        <v>28</v>
      </c>
      <c r="D37" s="5" t="s">
        <v>40</v>
      </c>
      <c r="E37" s="19">
        <v>400</v>
      </c>
      <c r="F37" s="18">
        <f t="shared" si="0"/>
        <v>77640</v>
      </c>
      <c r="G37" s="20">
        <f t="shared" si="1"/>
        <v>30396000</v>
      </c>
      <c r="H37" s="8">
        <v>660000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31056000</v>
      </c>
      <c r="S37" s="15">
        <v>30396000</v>
      </c>
      <c r="U37" s="36"/>
      <c r="V37" s="36"/>
      <c r="W37" s="44"/>
      <c r="X37" s="36"/>
      <c r="AC37" s="15">
        <f t="shared" si="3"/>
        <v>58143220</v>
      </c>
    </row>
    <row r="38" spans="1:29" ht="54" customHeight="1">
      <c r="A38" s="74"/>
      <c r="B38" s="76"/>
      <c r="C38" s="1">
        <f t="shared" si="4"/>
        <v>29</v>
      </c>
      <c r="D38" s="5" t="s">
        <v>41</v>
      </c>
      <c r="E38" s="19">
        <v>260</v>
      </c>
      <c r="F38" s="18">
        <f t="shared" si="0"/>
        <v>87661.538461538468</v>
      </c>
      <c r="G38" s="20">
        <f t="shared" si="1"/>
        <v>22363000</v>
      </c>
      <c r="H38" s="8">
        <v>429000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22792000</v>
      </c>
      <c r="S38" s="15">
        <v>22363000</v>
      </c>
      <c r="U38" s="36"/>
      <c r="V38" s="36"/>
      <c r="W38" s="44"/>
      <c r="X38" s="36"/>
      <c r="AC38" s="15">
        <f t="shared" si="3"/>
        <v>41526900</v>
      </c>
    </row>
    <row r="39" spans="1:29" ht="54" customHeight="1">
      <c r="A39" s="74"/>
      <c r="B39" s="76"/>
      <c r="C39" s="1">
        <f t="shared" si="4"/>
        <v>30</v>
      </c>
      <c r="D39" s="5" t="s">
        <v>42</v>
      </c>
      <c r="E39" s="19">
        <v>408</v>
      </c>
      <c r="F39" s="18">
        <f t="shared" si="0"/>
        <v>79012.254901960783</v>
      </c>
      <c r="G39" s="20">
        <f t="shared" si="1"/>
        <v>31564000</v>
      </c>
      <c r="H39" s="8">
        <v>673000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32237000</v>
      </c>
      <c r="S39" s="15">
        <v>31564000</v>
      </c>
      <c r="U39" s="36"/>
      <c r="V39" s="36"/>
      <c r="W39" s="44"/>
      <c r="X39" s="36"/>
      <c r="AC39" s="15">
        <f t="shared" si="3"/>
        <v>57445240</v>
      </c>
    </row>
    <row r="40" spans="1:29" ht="54" customHeight="1">
      <c r="A40" s="74"/>
      <c r="B40" s="76"/>
      <c r="C40" s="1">
        <f t="shared" si="4"/>
        <v>31</v>
      </c>
      <c r="D40" s="5" t="s">
        <v>43</v>
      </c>
      <c r="E40" s="19">
        <v>365</v>
      </c>
      <c r="F40" s="18">
        <f t="shared" si="0"/>
        <v>82989.04109589041</v>
      </c>
      <c r="G40" s="20">
        <f t="shared" si="1"/>
        <v>29689000</v>
      </c>
      <c r="H40" s="8">
        <v>602000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30291000</v>
      </c>
      <c r="S40" s="15">
        <v>29689000</v>
      </c>
      <c r="U40" s="36"/>
      <c r="V40" s="36"/>
      <c r="W40" s="44"/>
      <c r="X40" s="36"/>
      <c r="AC40" s="15">
        <f t="shared" si="3"/>
        <v>64144870</v>
      </c>
    </row>
    <row r="41" spans="1:29" ht="54" customHeight="1">
      <c r="A41" s="74"/>
      <c r="B41" s="76"/>
      <c r="C41" s="1">
        <f t="shared" si="4"/>
        <v>32</v>
      </c>
      <c r="D41" s="5" t="s">
        <v>44</v>
      </c>
      <c r="E41" s="19">
        <v>611</v>
      </c>
      <c r="F41" s="18">
        <f t="shared" si="0"/>
        <v>84086.743044189847</v>
      </c>
      <c r="G41" s="20">
        <f t="shared" si="1"/>
        <v>50369000</v>
      </c>
      <c r="H41" s="8">
        <v>1008000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51377000</v>
      </c>
      <c r="S41" s="15">
        <v>50369000</v>
      </c>
      <c r="U41" s="36"/>
      <c r="V41" s="36"/>
      <c r="W41" s="44"/>
      <c r="X41" s="36"/>
      <c r="AC41" s="15">
        <f t="shared" si="3"/>
        <v>99720940</v>
      </c>
    </row>
    <row r="42" spans="1:29" ht="54" customHeight="1">
      <c r="A42" s="74"/>
      <c r="B42" s="76"/>
      <c r="C42" s="1">
        <f t="shared" si="4"/>
        <v>33</v>
      </c>
      <c r="D42" s="5" t="s">
        <v>45</v>
      </c>
      <c r="E42" s="19">
        <v>211</v>
      </c>
      <c r="F42" s="18">
        <f t="shared" si="0"/>
        <v>79990.521327014212</v>
      </c>
      <c r="G42" s="20">
        <f t="shared" si="1"/>
        <v>16530000</v>
      </c>
      <c r="H42" s="8">
        <v>348000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16878000</v>
      </c>
      <c r="S42" s="15">
        <v>16530000</v>
      </c>
      <c r="U42" s="36"/>
      <c r="V42" s="36"/>
      <c r="W42" s="44"/>
      <c r="X42" s="36"/>
      <c r="AC42" s="15">
        <f t="shared" si="3"/>
        <v>31064180</v>
      </c>
    </row>
    <row r="43" spans="1:29" ht="54" customHeight="1">
      <c r="A43" s="74"/>
      <c r="B43" s="76"/>
      <c r="C43" s="1">
        <f t="shared" si="4"/>
        <v>34</v>
      </c>
      <c r="D43" s="5" t="s">
        <v>46</v>
      </c>
      <c r="E43" s="19">
        <v>120</v>
      </c>
      <c r="F43" s="18">
        <v>0</v>
      </c>
      <c r="G43" s="20">
        <f t="shared" si="1"/>
        <v>8238000</v>
      </c>
      <c r="H43" s="8">
        <v>198000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8436000</v>
      </c>
      <c r="S43" s="15">
        <v>8238000</v>
      </c>
      <c r="U43" s="36"/>
      <c r="V43" s="36"/>
      <c r="W43" s="44"/>
      <c r="X43" s="36"/>
      <c r="AC43" s="15">
        <f t="shared" si="3"/>
        <v>25332580</v>
      </c>
    </row>
    <row r="44" spans="1:29" ht="40.5" customHeight="1">
      <c r="A44" s="74"/>
      <c r="B44" s="76"/>
      <c r="C44" s="1">
        <f t="shared" si="4"/>
        <v>35</v>
      </c>
      <c r="D44" s="5" t="s">
        <v>47</v>
      </c>
      <c r="E44" s="19">
        <v>77</v>
      </c>
      <c r="F44" s="18">
        <f t="shared" si="0"/>
        <v>64766.233766233767</v>
      </c>
      <c r="G44" s="20">
        <f t="shared" si="1"/>
        <v>4860000</v>
      </c>
      <c r="H44" s="8">
        <v>127000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4987000</v>
      </c>
      <c r="S44" s="15">
        <v>4860000</v>
      </c>
      <c r="U44" s="36"/>
      <c r="V44" s="36"/>
      <c r="W44" s="44"/>
      <c r="X44" s="36"/>
      <c r="AC44" s="15">
        <f t="shared" si="3"/>
        <v>13414950</v>
      </c>
    </row>
    <row r="45" spans="1:29" ht="54" customHeight="1">
      <c r="A45" s="74"/>
      <c r="B45" s="76"/>
      <c r="C45" s="1">
        <f t="shared" si="4"/>
        <v>36</v>
      </c>
      <c r="D45" s="5" t="s">
        <v>48</v>
      </c>
      <c r="E45" s="19">
        <v>355</v>
      </c>
      <c r="F45" s="18">
        <f t="shared" si="0"/>
        <v>82397.183098591544</v>
      </c>
      <c r="G45" s="20">
        <f t="shared" si="1"/>
        <v>28665000</v>
      </c>
      <c r="H45" s="8">
        <v>586000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29251000</v>
      </c>
      <c r="S45" s="15">
        <v>28665000</v>
      </c>
      <c r="U45" s="36"/>
      <c r="V45" s="36"/>
      <c r="W45" s="44"/>
      <c r="X45" s="36"/>
      <c r="AC45" s="15">
        <f t="shared" si="3"/>
        <v>52257470</v>
      </c>
    </row>
    <row r="46" spans="1:29" ht="54" customHeight="1">
      <c r="A46" s="74"/>
      <c r="B46" s="76"/>
      <c r="C46" s="1">
        <f t="shared" si="4"/>
        <v>37</v>
      </c>
      <c r="D46" s="5" t="s">
        <v>49</v>
      </c>
      <c r="E46" s="19">
        <v>227</v>
      </c>
      <c r="F46" s="18">
        <f t="shared" si="0"/>
        <v>77903.083700440533</v>
      </c>
      <c r="G46" s="20">
        <f t="shared" si="1"/>
        <v>17309000</v>
      </c>
      <c r="H46" s="8">
        <v>375000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17684000</v>
      </c>
      <c r="S46" s="15">
        <v>17309000</v>
      </c>
      <c r="U46" s="36"/>
      <c r="V46" s="36"/>
      <c r="W46" s="44"/>
      <c r="X46" s="36"/>
      <c r="AC46" s="15">
        <f t="shared" si="3"/>
        <v>38674650</v>
      </c>
    </row>
    <row r="47" spans="1:29" ht="43.5" customHeight="1">
      <c r="A47" s="74"/>
      <c r="B47" s="76"/>
      <c r="C47" s="1">
        <f t="shared" si="4"/>
        <v>38</v>
      </c>
      <c r="D47" s="5" t="s">
        <v>50</v>
      </c>
      <c r="E47" s="19">
        <v>117</v>
      </c>
      <c r="F47" s="18">
        <f t="shared" si="0"/>
        <v>64470.085470085469</v>
      </c>
      <c r="G47" s="20">
        <f t="shared" si="1"/>
        <v>7350000</v>
      </c>
      <c r="H47" s="8">
        <v>193000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7543000</v>
      </c>
      <c r="S47" s="15">
        <v>7350000</v>
      </c>
      <c r="U47" s="36"/>
      <c r="V47" s="36"/>
      <c r="W47" s="44"/>
      <c r="X47" s="36"/>
      <c r="AC47" s="15">
        <f t="shared" si="3"/>
        <v>18306580</v>
      </c>
    </row>
    <row r="48" spans="1:29" ht="54" customHeight="1">
      <c r="A48" s="74"/>
      <c r="B48" s="76"/>
      <c r="C48" s="1">
        <f t="shared" si="4"/>
        <v>39</v>
      </c>
      <c r="D48" s="5" t="s">
        <v>51</v>
      </c>
      <c r="E48" s="19">
        <v>329</v>
      </c>
      <c r="F48" s="18">
        <f t="shared" si="0"/>
        <v>86863.221884498475</v>
      </c>
      <c r="G48" s="20">
        <f t="shared" si="1"/>
        <v>28035000</v>
      </c>
      <c r="H48" s="8">
        <v>543000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28578000</v>
      </c>
      <c r="S48" s="15">
        <v>28035000</v>
      </c>
      <c r="U48" s="36"/>
      <c r="V48" s="36"/>
      <c r="W48" s="44"/>
      <c r="X48" s="36"/>
      <c r="AC48" s="15">
        <f t="shared" si="3"/>
        <v>54577510</v>
      </c>
    </row>
    <row r="49" spans="1:29" ht="54" customHeight="1">
      <c r="A49" s="74"/>
      <c r="B49" s="76"/>
      <c r="C49" s="1">
        <f t="shared" si="4"/>
        <v>40</v>
      </c>
      <c r="D49" s="5" t="s">
        <v>52</v>
      </c>
      <c r="E49" s="19">
        <v>80</v>
      </c>
      <c r="F49" s="18">
        <f t="shared" si="0"/>
        <v>108300</v>
      </c>
      <c r="G49" s="20">
        <f t="shared" si="1"/>
        <v>8532000</v>
      </c>
      <c r="H49" s="8">
        <v>132000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8664000</v>
      </c>
      <c r="S49" s="15">
        <v>8532000</v>
      </c>
      <c r="U49" s="36"/>
      <c r="V49" s="36"/>
      <c r="W49" s="44"/>
      <c r="X49" s="36"/>
      <c r="AC49" s="15">
        <f t="shared" si="3"/>
        <v>18232820</v>
      </c>
    </row>
    <row r="50" spans="1:29" ht="54" customHeight="1">
      <c r="A50" s="74"/>
      <c r="B50" s="76"/>
      <c r="C50" s="1">
        <f t="shared" si="4"/>
        <v>41</v>
      </c>
      <c r="D50" s="5" t="s">
        <v>53</v>
      </c>
      <c r="E50" s="19">
        <v>174</v>
      </c>
      <c r="F50" s="18">
        <f t="shared" si="0"/>
        <v>79770.114942528729</v>
      </c>
      <c r="G50" s="20">
        <f t="shared" si="1"/>
        <v>13593000</v>
      </c>
      <c r="H50" s="8">
        <v>287000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13880000</v>
      </c>
      <c r="S50" s="15">
        <v>13593000</v>
      </c>
      <c r="U50" s="36"/>
      <c r="V50" s="36"/>
      <c r="W50" s="44"/>
      <c r="X50" s="36"/>
      <c r="AC50" s="15">
        <f t="shared" si="3"/>
        <v>27633250</v>
      </c>
    </row>
    <row r="51" spans="1:29" ht="54" customHeight="1">
      <c r="A51" s="74"/>
      <c r="B51" s="76"/>
      <c r="C51" s="1">
        <f t="shared" si="4"/>
        <v>42</v>
      </c>
      <c r="D51" s="5" t="s">
        <v>54</v>
      </c>
      <c r="E51" s="19">
        <v>152</v>
      </c>
      <c r="F51" s="18">
        <f t="shared" si="0"/>
        <v>84072.368421052626</v>
      </c>
      <c r="G51" s="20">
        <f t="shared" si="1"/>
        <v>12528000</v>
      </c>
      <c r="H51" s="8">
        <v>251000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12779000</v>
      </c>
      <c r="S51" s="15">
        <v>12528000</v>
      </c>
      <c r="U51" s="36"/>
      <c r="V51" s="36"/>
      <c r="W51" s="44"/>
      <c r="X51" s="36"/>
      <c r="AC51" s="15">
        <f t="shared" si="3"/>
        <v>24954780</v>
      </c>
    </row>
    <row r="52" spans="1:29" ht="54" customHeight="1">
      <c r="A52" s="74"/>
      <c r="B52" s="76"/>
      <c r="C52" s="1">
        <f t="shared" si="4"/>
        <v>43</v>
      </c>
      <c r="D52" s="5" t="s">
        <v>55</v>
      </c>
      <c r="E52" s="19">
        <v>177</v>
      </c>
      <c r="F52" s="18">
        <f t="shared" si="0"/>
        <v>102983.05084745762</v>
      </c>
      <c r="G52" s="20">
        <f t="shared" si="1"/>
        <v>17936000</v>
      </c>
      <c r="H52" s="8">
        <v>292000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18228000</v>
      </c>
      <c r="S52" s="15">
        <v>17936000</v>
      </c>
      <c r="U52" s="36"/>
      <c r="V52" s="36"/>
      <c r="W52" s="44"/>
      <c r="X52" s="36"/>
      <c r="AC52" s="15">
        <f t="shared" si="3"/>
        <v>32165360</v>
      </c>
    </row>
    <row r="53" spans="1:29" ht="54" customHeight="1">
      <c r="A53" s="74"/>
      <c r="B53" s="76"/>
      <c r="C53" s="1">
        <f t="shared" si="4"/>
        <v>44</v>
      </c>
      <c r="D53" s="5" t="s">
        <v>56</v>
      </c>
      <c r="E53" s="19">
        <v>433</v>
      </c>
      <c r="F53" s="18">
        <f t="shared" si="0"/>
        <v>86424.942263279445</v>
      </c>
      <c r="G53" s="20">
        <f t="shared" si="1"/>
        <v>36708000</v>
      </c>
      <c r="H53" s="8">
        <v>714000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37422000</v>
      </c>
      <c r="S53" s="15">
        <v>35658000</v>
      </c>
      <c r="T53" s="15">
        <v>1050000</v>
      </c>
      <c r="U53" s="36"/>
      <c r="V53" s="36"/>
      <c r="W53" s="44"/>
      <c r="X53" s="36"/>
      <c r="AC53" s="15">
        <f t="shared" si="3"/>
        <v>70266690</v>
      </c>
    </row>
    <row r="54" spans="1:29" ht="54" customHeight="1">
      <c r="A54" s="74"/>
      <c r="B54" s="76"/>
      <c r="C54" s="1">
        <f t="shared" si="4"/>
        <v>45</v>
      </c>
      <c r="D54" s="5" t="s">
        <v>57</v>
      </c>
      <c r="E54" s="19">
        <v>179</v>
      </c>
      <c r="F54" s="18">
        <f t="shared" si="0"/>
        <v>105050.27932960894</v>
      </c>
      <c r="G54" s="20">
        <f t="shared" si="1"/>
        <v>18509000</v>
      </c>
      <c r="H54" s="8">
        <v>295000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18804000</v>
      </c>
      <c r="S54" s="15">
        <v>18509000</v>
      </c>
      <c r="U54" s="36"/>
      <c r="V54" s="36"/>
      <c r="W54" s="44"/>
      <c r="X54" s="36"/>
      <c r="AC54" s="15">
        <f t="shared" si="3"/>
        <v>33358310</v>
      </c>
    </row>
    <row r="55" spans="1:29" ht="54" customHeight="1">
      <c r="A55" s="74"/>
      <c r="B55" s="76"/>
      <c r="C55" s="1">
        <f t="shared" si="4"/>
        <v>46</v>
      </c>
      <c r="D55" s="5" t="s">
        <v>58</v>
      </c>
      <c r="E55" s="19">
        <v>319</v>
      </c>
      <c r="F55" s="18">
        <f t="shared" si="0"/>
        <v>111373.04075235109</v>
      </c>
      <c r="G55" s="20">
        <f t="shared" si="1"/>
        <v>35002000</v>
      </c>
      <c r="H55" s="8">
        <v>526000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35528000</v>
      </c>
      <c r="S55" s="15">
        <v>35002000</v>
      </c>
      <c r="U55" s="36"/>
      <c r="V55" s="36"/>
      <c r="W55" s="44"/>
      <c r="X55" s="36"/>
      <c r="AC55" s="15">
        <f t="shared" si="3"/>
        <v>60659540</v>
      </c>
    </row>
    <row r="56" spans="1:29" ht="54" customHeight="1">
      <c r="A56" s="74"/>
      <c r="B56" s="76"/>
      <c r="C56" s="1">
        <f t="shared" si="4"/>
        <v>47</v>
      </c>
      <c r="D56" s="5" t="s">
        <v>59</v>
      </c>
      <c r="E56" s="19">
        <v>392</v>
      </c>
      <c r="F56" s="18">
        <f t="shared" si="0"/>
        <v>76900.510204081627</v>
      </c>
      <c r="G56" s="20">
        <f t="shared" si="1"/>
        <v>29498000</v>
      </c>
      <c r="H56" s="8">
        <v>647000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30145000</v>
      </c>
      <c r="S56" s="15">
        <v>29498000</v>
      </c>
      <c r="U56" s="36"/>
      <c r="V56" s="36"/>
      <c r="W56" s="44"/>
      <c r="X56" s="36"/>
      <c r="AC56" s="15">
        <f t="shared" si="3"/>
        <v>55657400</v>
      </c>
    </row>
    <row r="57" spans="1:29" ht="54" customHeight="1">
      <c r="A57" s="74"/>
      <c r="B57" s="76"/>
      <c r="C57" s="1">
        <f t="shared" si="4"/>
        <v>48</v>
      </c>
      <c r="D57" s="5" t="s">
        <v>60</v>
      </c>
      <c r="E57" s="19">
        <v>59</v>
      </c>
      <c r="F57" s="18">
        <f t="shared" si="0"/>
        <v>119932.20338983051</v>
      </c>
      <c r="G57" s="20">
        <f t="shared" si="1"/>
        <v>6979000</v>
      </c>
      <c r="H57" s="8">
        <v>97000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7076000</v>
      </c>
      <c r="S57" s="15">
        <v>6979000</v>
      </c>
      <c r="U57" s="36"/>
      <c r="V57" s="36"/>
      <c r="W57" s="44"/>
      <c r="X57" s="36"/>
      <c r="AC57" s="15">
        <f t="shared" si="3"/>
        <v>15239120</v>
      </c>
    </row>
    <row r="58" spans="1:29" ht="54" customHeight="1">
      <c r="A58" s="74"/>
      <c r="B58" s="77"/>
      <c r="C58" s="1">
        <f t="shared" si="4"/>
        <v>49</v>
      </c>
      <c r="D58" s="5" t="s">
        <v>61</v>
      </c>
      <c r="E58" s="19">
        <v>91</v>
      </c>
      <c r="F58" s="18">
        <f t="shared" si="0"/>
        <v>79186.81318681319</v>
      </c>
      <c r="G58" s="20">
        <f t="shared" si="1"/>
        <v>7056000</v>
      </c>
      <c r="H58" s="8">
        <v>150000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7206000</v>
      </c>
      <c r="S58" s="15">
        <v>7056000</v>
      </c>
      <c r="U58" s="36"/>
      <c r="V58" s="36"/>
      <c r="W58" s="44"/>
      <c r="X58" s="36"/>
      <c r="AC58" s="15">
        <f t="shared" si="3"/>
        <v>15194400</v>
      </c>
    </row>
    <row r="59" spans="1:29" s="14" customFormat="1" ht="39" customHeight="1">
      <c r="A59" s="71" t="s">
        <v>10</v>
      </c>
      <c r="B59" s="72"/>
      <c r="C59" s="72"/>
      <c r="D59" s="73"/>
      <c r="E59" s="52">
        <f>SUM(E10:E58)</f>
        <v>12863</v>
      </c>
      <c r="F59" s="18"/>
      <c r="G59" s="6">
        <f t="shared" ref="G59:Q59" si="5">SUM(G10:G58)</f>
        <v>1062944000</v>
      </c>
      <c r="H59" s="6">
        <f t="shared" si="5"/>
        <v>21224000</v>
      </c>
      <c r="I59" s="6">
        <f t="shared" si="5"/>
        <v>0</v>
      </c>
      <c r="J59" s="6">
        <f t="shared" si="5"/>
        <v>0</v>
      </c>
      <c r="K59" s="6">
        <f t="shared" si="5"/>
        <v>0</v>
      </c>
      <c r="L59" s="6">
        <f t="shared" si="5"/>
        <v>0</v>
      </c>
      <c r="M59" s="6">
        <f t="shared" si="5"/>
        <v>0</v>
      </c>
      <c r="N59" s="6">
        <f t="shared" si="5"/>
        <v>0</v>
      </c>
      <c r="O59" s="6">
        <f t="shared" si="5"/>
        <v>0</v>
      </c>
      <c r="P59" s="6">
        <f t="shared" si="5"/>
        <v>0</v>
      </c>
      <c r="Q59" s="13">
        <f t="shared" si="5"/>
        <v>1084168000</v>
      </c>
      <c r="S59" s="16" t="s">
        <v>82</v>
      </c>
      <c r="T59" s="16" t="s">
        <v>83</v>
      </c>
      <c r="U59" s="16"/>
      <c r="V59" s="16"/>
      <c r="X59" s="16"/>
      <c r="Y59" s="28" t="s">
        <v>84</v>
      </c>
      <c r="AC59" s="15">
        <f t="shared" si="3"/>
        <v>2113791178</v>
      </c>
    </row>
    <row r="60" spans="1:29" ht="54" customHeight="1">
      <c r="A60" s="74" t="s">
        <v>11</v>
      </c>
      <c r="B60" s="78" t="s">
        <v>12</v>
      </c>
      <c r="C60" s="1">
        <v>1</v>
      </c>
      <c r="D60" s="2" t="s">
        <v>13</v>
      </c>
      <c r="E60" s="27">
        <v>189</v>
      </c>
      <c r="F60" s="18">
        <f t="shared" si="0"/>
        <v>81771.375661375656</v>
      </c>
      <c r="G60" s="7">
        <v>0</v>
      </c>
      <c r="H60" s="7">
        <v>0</v>
      </c>
      <c r="I60" s="7">
        <v>0</v>
      </c>
      <c r="J60" s="7">
        <v>1808870</v>
      </c>
      <c r="K60" s="24">
        <f t="shared" ref="K60:K108" si="6">S60+T60+U60+V60</f>
        <v>7387360</v>
      </c>
      <c r="L60" s="7">
        <v>35000</v>
      </c>
      <c r="M60" s="7">
        <v>0</v>
      </c>
      <c r="N60" s="7">
        <v>0</v>
      </c>
      <c r="O60" s="7">
        <v>0</v>
      </c>
      <c r="P60" s="7">
        <v>6223560</v>
      </c>
      <c r="Q60" s="9">
        <f t="shared" ref="Q60:Q81" si="7">SUM(J60:P60)</f>
        <v>15454790</v>
      </c>
      <c r="S60" s="15">
        <v>3957000</v>
      </c>
      <c r="T60" s="15">
        <v>3430360</v>
      </c>
      <c r="W60" s="15"/>
      <c r="Y60" s="29">
        <v>30831790</v>
      </c>
      <c r="Z60" s="15">
        <f>Y60-AC10</f>
        <v>0</v>
      </c>
    </row>
    <row r="61" spans="1:29" ht="54" customHeight="1">
      <c r="A61" s="74"/>
      <c r="B61" s="76"/>
      <c r="C61" s="1">
        <v>2</v>
      </c>
      <c r="D61" s="3" t="s">
        <v>14</v>
      </c>
      <c r="E61" s="27">
        <v>345</v>
      </c>
      <c r="F61" s="18">
        <f t="shared" si="0"/>
        <v>70001.478260869568</v>
      </c>
      <c r="G61" s="7">
        <v>0</v>
      </c>
      <c r="H61" s="7">
        <v>0</v>
      </c>
      <c r="I61" s="7">
        <v>0</v>
      </c>
      <c r="J61" s="7">
        <v>3152000</v>
      </c>
      <c r="K61" s="24">
        <f t="shared" si="6"/>
        <v>17374380</v>
      </c>
      <c r="L61" s="7">
        <v>35000</v>
      </c>
      <c r="M61" s="7">
        <v>0</v>
      </c>
      <c r="N61" s="7">
        <v>0</v>
      </c>
      <c r="O61" s="7">
        <v>0</v>
      </c>
      <c r="P61" s="7">
        <v>3589130</v>
      </c>
      <c r="Q61" s="9">
        <f t="shared" si="7"/>
        <v>24150510</v>
      </c>
      <c r="S61" s="15">
        <v>7225000</v>
      </c>
      <c r="T61" s="15">
        <v>10149380</v>
      </c>
      <c r="W61" s="15"/>
      <c r="Y61" s="29">
        <v>51874510</v>
      </c>
      <c r="Z61" s="15">
        <f t="shared" ref="Z61:Z108" si="8">Y61-AC11</f>
        <v>0</v>
      </c>
    </row>
    <row r="62" spans="1:29" ht="54" customHeight="1">
      <c r="A62" s="74"/>
      <c r="B62" s="76"/>
      <c r="C62" s="1">
        <v>3</v>
      </c>
      <c r="D62" s="4" t="s">
        <v>15</v>
      </c>
      <c r="E62" s="27">
        <v>435</v>
      </c>
      <c r="F62" s="18">
        <f t="shared" si="0"/>
        <v>92899.747126436778</v>
      </c>
      <c r="G62" s="7">
        <v>0</v>
      </c>
      <c r="H62" s="7">
        <v>0</v>
      </c>
      <c r="I62" s="7">
        <v>0</v>
      </c>
      <c r="J62" s="7">
        <v>5866660</v>
      </c>
      <c r="K62" s="24">
        <f t="shared" si="6"/>
        <v>24094880</v>
      </c>
      <c r="L62" s="7">
        <v>85000</v>
      </c>
      <c r="M62" s="7">
        <v>0</v>
      </c>
      <c r="N62" s="7">
        <v>0</v>
      </c>
      <c r="O62" s="7">
        <v>0</v>
      </c>
      <c r="P62" s="7">
        <v>10364850</v>
      </c>
      <c r="Q62" s="9">
        <f t="shared" si="7"/>
        <v>40411390</v>
      </c>
      <c r="S62" s="15">
        <v>9259000</v>
      </c>
      <c r="T62" s="15">
        <v>14835880</v>
      </c>
      <c r="W62" s="15"/>
      <c r="Y62" s="29">
        <v>76195390</v>
      </c>
      <c r="Z62" s="15">
        <f t="shared" si="8"/>
        <v>0</v>
      </c>
    </row>
    <row r="63" spans="1:29" ht="54" customHeight="1">
      <c r="A63" s="74"/>
      <c r="B63" s="76"/>
      <c r="C63" s="1">
        <v>4</v>
      </c>
      <c r="D63" s="5" t="s">
        <v>16</v>
      </c>
      <c r="E63" s="19">
        <v>311</v>
      </c>
      <c r="F63" s="18">
        <f t="shared" si="0"/>
        <v>90456.65594855306</v>
      </c>
      <c r="G63" s="7">
        <v>0</v>
      </c>
      <c r="H63" s="7">
        <v>0</v>
      </c>
      <c r="I63" s="7">
        <v>0</v>
      </c>
      <c r="J63" s="7">
        <v>2482500</v>
      </c>
      <c r="K63" s="24">
        <f t="shared" si="6"/>
        <v>17457030</v>
      </c>
      <c r="L63" s="7">
        <v>60000</v>
      </c>
      <c r="M63" s="7">
        <v>0</v>
      </c>
      <c r="N63" s="7">
        <v>0</v>
      </c>
      <c r="O63" s="7">
        <v>0</v>
      </c>
      <c r="P63" s="7">
        <v>8132490</v>
      </c>
      <c r="Q63" s="9">
        <f t="shared" si="7"/>
        <v>28132020</v>
      </c>
      <c r="S63" s="15">
        <v>6586000</v>
      </c>
      <c r="T63" s="15">
        <v>10871030</v>
      </c>
      <c r="W63" s="15"/>
      <c r="Y63" s="29">
        <v>50988020</v>
      </c>
      <c r="Z63" s="15">
        <f t="shared" si="8"/>
        <v>0</v>
      </c>
    </row>
    <row r="64" spans="1:29" ht="54" customHeight="1">
      <c r="A64" s="74"/>
      <c r="B64" s="76"/>
      <c r="C64" s="1">
        <v>5</v>
      </c>
      <c r="D64" s="5" t="s">
        <v>17</v>
      </c>
      <c r="E64" s="19">
        <v>348</v>
      </c>
      <c r="F64" s="18">
        <f t="shared" si="0"/>
        <v>88504.568965517246</v>
      </c>
      <c r="G64" s="7">
        <v>0</v>
      </c>
      <c r="H64" s="7">
        <v>0</v>
      </c>
      <c r="I64" s="7">
        <v>0</v>
      </c>
      <c r="J64" s="7">
        <v>3732100</v>
      </c>
      <c r="K64" s="24">
        <f t="shared" si="6"/>
        <v>17778700</v>
      </c>
      <c r="L64" s="7">
        <v>32000</v>
      </c>
      <c r="M64" s="7">
        <v>0</v>
      </c>
      <c r="N64" s="7">
        <v>0</v>
      </c>
      <c r="O64" s="7">
        <v>0</v>
      </c>
      <c r="P64" s="7">
        <v>9256790</v>
      </c>
      <c r="Q64" s="9">
        <f t="shared" si="7"/>
        <v>30799590</v>
      </c>
      <c r="S64" s="15">
        <v>7274000</v>
      </c>
      <c r="T64" s="15">
        <v>10504700</v>
      </c>
      <c r="W64" s="15"/>
      <c r="Y64" s="29">
        <v>58907590</v>
      </c>
      <c r="Z64" s="15">
        <f t="shared" si="8"/>
        <v>0</v>
      </c>
    </row>
    <row r="65" spans="1:26" ht="54" customHeight="1">
      <c r="A65" s="74"/>
      <c r="B65" s="76"/>
      <c r="C65" s="1">
        <v>6</v>
      </c>
      <c r="D65" s="5" t="s">
        <v>18</v>
      </c>
      <c r="E65" s="19">
        <v>120</v>
      </c>
      <c r="F65" s="18">
        <f t="shared" si="0"/>
        <v>84610.166666666672</v>
      </c>
      <c r="G65" s="7">
        <v>0</v>
      </c>
      <c r="H65" s="7">
        <v>0</v>
      </c>
      <c r="I65" s="7">
        <v>0</v>
      </c>
      <c r="J65" s="7">
        <v>1106100</v>
      </c>
      <c r="K65" s="24">
        <f t="shared" si="6"/>
        <v>6965400</v>
      </c>
      <c r="L65" s="7">
        <v>24000</v>
      </c>
      <c r="M65" s="7">
        <v>0</v>
      </c>
      <c r="N65" s="7">
        <v>0</v>
      </c>
      <c r="O65" s="7">
        <v>0</v>
      </c>
      <c r="P65" s="7">
        <v>2057720</v>
      </c>
      <c r="Q65" s="9">
        <f t="shared" si="7"/>
        <v>10153220</v>
      </c>
      <c r="S65" s="15">
        <v>2508000</v>
      </c>
      <c r="T65" s="15">
        <v>4457400</v>
      </c>
      <c r="W65" s="15"/>
      <c r="Y65" s="29">
        <v>19482220</v>
      </c>
      <c r="Z65" s="15">
        <f t="shared" si="8"/>
        <v>0</v>
      </c>
    </row>
    <row r="66" spans="1:26" ht="54" customHeight="1">
      <c r="A66" s="74"/>
      <c r="B66" s="76"/>
      <c r="C66" s="1">
        <v>7</v>
      </c>
      <c r="D66" s="5" t="s">
        <v>19</v>
      </c>
      <c r="E66" s="19">
        <v>396</v>
      </c>
      <c r="F66" s="18">
        <f t="shared" si="0"/>
        <v>62295.618686868685</v>
      </c>
      <c r="G66" s="7">
        <v>0</v>
      </c>
      <c r="H66" s="7">
        <v>0</v>
      </c>
      <c r="I66" s="7">
        <v>0</v>
      </c>
      <c r="J66" s="7">
        <v>2429100</v>
      </c>
      <c r="K66" s="24">
        <f t="shared" si="6"/>
        <v>17746050</v>
      </c>
      <c r="L66" s="7">
        <v>64740</v>
      </c>
      <c r="M66" s="7">
        <v>0</v>
      </c>
      <c r="N66" s="7">
        <v>0</v>
      </c>
      <c r="O66" s="7">
        <v>0</v>
      </c>
      <c r="P66" s="7">
        <v>4429175</v>
      </c>
      <c r="Q66" s="9">
        <f t="shared" si="7"/>
        <v>24669065</v>
      </c>
      <c r="S66" s="15">
        <v>8385000</v>
      </c>
      <c r="T66" s="15">
        <v>9361050</v>
      </c>
      <c r="W66" s="15"/>
      <c r="Y66" s="29">
        <v>56487065</v>
      </c>
      <c r="Z66" s="15">
        <f t="shared" si="8"/>
        <v>0</v>
      </c>
    </row>
    <row r="67" spans="1:26" ht="54" customHeight="1">
      <c r="A67" s="74"/>
      <c r="B67" s="76"/>
      <c r="C67" s="1">
        <v>8</v>
      </c>
      <c r="D67" s="5" t="s">
        <v>20</v>
      </c>
      <c r="E67" s="19">
        <v>365</v>
      </c>
      <c r="F67" s="18">
        <f t="shared" si="0"/>
        <v>66114.136986301368</v>
      </c>
      <c r="G67" s="7">
        <v>0</v>
      </c>
      <c r="H67" s="7">
        <v>0</v>
      </c>
      <c r="I67" s="7">
        <v>0</v>
      </c>
      <c r="J67" s="7">
        <v>3071500</v>
      </c>
      <c r="K67" s="24">
        <f t="shared" si="6"/>
        <v>18045350</v>
      </c>
      <c r="L67" s="7">
        <v>35000</v>
      </c>
      <c r="M67" s="7">
        <v>0</v>
      </c>
      <c r="N67" s="7">
        <v>0</v>
      </c>
      <c r="O67" s="7">
        <v>0</v>
      </c>
      <c r="P67" s="7">
        <v>2979810</v>
      </c>
      <c r="Q67" s="9">
        <f t="shared" si="7"/>
        <v>24131660</v>
      </c>
      <c r="S67" s="15">
        <v>8124000</v>
      </c>
      <c r="T67" s="15">
        <v>9921350</v>
      </c>
      <c r="W67" s="15"/>
      <c r="Y67" s="29">
        <v>55363660</v>
      </c>
      <c r="Z67" s="15">
        <f t="shared" si="8"/>
        <v>0</v>
      </c>
    </row>
    <row r="68" spans="1:26" ht="54" customHeight="1">
      <c r="A68" s="74"/>
      <c r="B68" s="76"/>
      <c r="C68" s="1">
        <v>9</v>
      </c>
      <c r="D68" s="5" t="s">
        <v>21</v>
      </c>
      <c r="E68" s="19">
        <v>602</v>
      </c>
      <c r="F68" s="18">
        <f t="shared" si="0"/>
        <v>69721.511627906977</v>
      </c>
      <c r="G68" s="7">
        <v>0</v>
      </c>
      <c r="H68" s="7">
        <v>0</v>
      </c>
      <c r="I68" s="7">
        <v>0</v>
      </c>
      <c r="J68" s="7">
        <f>2777100+1819730+1380600</f>
        <v>5977430</v>
      </c>
      <c r="K68" s="24">
        <f t="shared" si="6"/>
        <v>28454600</v>
      </c>
      <c r="L68" s="7">
        <f>29000+26800+55000</f>
        <v>110800</v>
      </c>
      <c r="M68" s="7">
        <v>0</v>
      </c>
      <c r="N68" s="7">
        <v>0</v>
      </c>
      <c r="O68" s="7">
        <v>0</v>
      </c>
      <c r="P68" s="7">
        <v>7429520</v>
      </c>
      <c r="Q68" s="9">
        <f t="shared" si="7"/>
        <v>41972350</v>
      </c>
      <c r="S68" s="15">
        <v>12777000</v>
      </c>
      <c r="T68" s="15">
        <f>5787400+4224000+5666200</f>
        <v>15677600</v>
      </c>
      <c r="W68" s="15"/>
      <c r="Y68" s="29">
        <f>70463040+7915080+9812230</f>
        <v>88190350</v>
      </c>
      <c r="Z68" s="15">
        <f t="shared" si="8"/>
        <v>0</v>
      </c>
    </row>
    <row r="69" spans="1:26" ht="54" customHeight="1">
      <c r="A69" s="74"/>
      <c r="B69" s="76"/>
      <c r="C69" s="1">
        <v>10</v>
      </c>
      <c r="D69" s="5" t="s">
        <v>22</v>
      </c>
      <c r="E69" s="19">
        <v>143</v>
      </c>
      <c r="F69" s="18">
        <f t="shared" si="0"/>
        <v>76752.517482517476</v>
      </c>
      <c r="G69" s="7">
        <v>0</v>
      </c>
      <c r="H69" s="7">
        <v>0</v>
      </c>
      <c r="I69" s="7">
        <v>0</v>
      </c>
      <c r="J69" s="7">
        <v>1387500</v>
      </c>
      <c r="K69" s="24">
        <f t="shared" si="6"/>
        <v>7354340</v>
      </c>
      <c r="L69" s="7">
        <v>31000</v>
      </c>
      <c r="M69" s="7">
        <v>0</v>
      </c>
      <c r="N69" s="7">
        <v>0</v>
      </c>
      <c r="O69" s="7">
        <v>0</v>
      </c>
      <c r="P69" s="7">
        <v>2202770</v>
      </c>
      <c r="Q69" s="9">
        <f t="shared" si="7"/>
        <v>10975610</v>
      </c>
      <c r="S69" s="15">
        <v>3008000</v>
      </c>
      <c r="T69" s="15">
        <v>4346340</v>
      </c>
      <c r="W69" s="15"/>
      <c r="Y69" s="29">
        <v>22203610</v>
      </c>
      <c r="Z69" s="15">
        <f t="shared" si="8"/>
        <v>0</v>
      </c>
    </row>
    <row r="70" spans="1:26" ht="54" customHeight="1">
      <c r="A70" s="74"/>
      <c r="B70" s="76"/>
      <c r="C70" s="1">
        <v>11</v>
      </c>
      <c r="D70" s="5" t="s">
        <v>23</v>
      </c>
      <c r="E70" s="19">
        <v>450</v>
      </c>
      <c r="F70" s="18">
        <f t="shared" si="0"/>
        <v>74793.577777777784</v>
      </c>
      <c r="G70" s="7">
        <v>0</v>
      </c>
      <c r="H70" s="7">
        <v>0</v>
      </c>
      <c r="I70" s="7">
        <v>0</v>
      </c>
      <c r="J70" s="7">
        <v>2779800</v>
      </c>
      <c r="K70" s="24">
        <f t="shared" si="6"/>
        <v>22615500</v>
      </c>
      <c r="L70" s="7">
        <v>75000</v>
      </c>
      <c r="M70" s="7">
        <v>0</v>
      </c>
      <c r="N70" s="7">
        <v>0</v>
      </c>
      <c r="O70" s="7">
        <v>0</v>
      </c>
      <c r="P70" s="7">
        <v>8186810</v>
      </c>
      <c r="Q70" s="9">
        <f t="shared" si="7"/>
        <v>33657110</v>
      </c>
      <c r="S70" s="15">
        <v>11210000</v>
      </c>
      <c r="T70" s="15">
        <v>11405500</v>
      </c>
      <c r="W70" s="15"/>
      <c r="Y70" s="29">
        <v>75434110</v>
      </c>
      <c r="Z70" s="15">
        <f t="shared" si="8"/>
        <v>0</v>
      </c>
    </row>
    <row r="71" spans="1:26" ht="54" customHeight="1">
      <c r="A71" s="74"/>
      <c r="B71" s="76"/>
      <c r="C71" s="1">
        <v>12</v>
      </c>
      <c r="D71" s="5" t="s">
        <v>24</v>
      </c>
      <c r="E71" s="19">
        <v>278</v>
      </c>
      <c r="F71" s="18">
        <f t="shared" si="0"/>
        <v>117313.34532374101</v>
      </c>
      <c r="G71" s="7">
        <v>0</v>
      </c>
      <c r="H71" s="7">
        <v>0</v>
      </c>
      <c r="I71" s="7">
        <v>0</v>
      </c>
      <c r="J71" s="7">
        <v>3193200</v>
      </c>
      <c r="K71" s="24">
        <f t="shared" si="6"/>
        <v>21616400</v>
      </c>
      <c r="L71" s="7">
        <v>108000</v>
      </c>
      <c r="M71" s="7">
        <v>0</v>
      </c>
      <c r="N71" s="7">
        <v>0</v>
      </c>
      <c r="O71" s="7">
        <v>0</v>
      </c>
      <c r="P71" s="7">
        <v>7695510</v>
      </c>
      <c r="Q71" s="9">
        <f t="shared" si="7"/>
        <v>32613110</v>
      </c>
      <c r="S71" s="15">
        <v>6591000</v>
      </c>
      <c r="T71" s="15">
        <v>15025400</v>
      </c>
      <c r="W71" s="15"/>
      <c r="Y71" s="29">
        <v>57016110</v>
      </c>
      <c r="Z71" s="15">
        <f t="shared" si="8"/>
        <v>0</v>
      </c>
    </row>
    <row r="72" spans="1:26" ht="54" customHeight="1">
      <c r="A72" s="74"/>
      <c r="B72" s="76"/>
      <c r="C72" s="1">
        <v>13</v>
      </c>
      <c r="D72" s="5" t="s">
        <v>25</v>
      </c>
      <c r="E72" s="19">
        <v>503</v>
      </c>
      <c r="F72" s="18">
        <f t="shared" si="0"/>
        <v>76084.711729622271</v>
      </c>
      <c r="G72" s="7">
        <v>0</v>
      </c>
      <c r="H72" s="7">
        <v>0</v>
      </c>
      <c r="I72" s="7">
        <v>0</v>
      </c>
      <c r="J72" s="7">
        <v>7266500</v>
      </c>
      <c r="K72" s="24">
        <f t="shared" si="6"/>
        <v>15877370</v>
      </c>
      <c r="L72" s="7">
        <v>33000</v>
      </c>
      <c r="M72" s="7">
        <v>0</v>
      </c>
      <c r="N72" s="7">
        <v>0</v>
      </c>
      <c r="O72" s="7">
        <v>0</v>
      </c>
      <c r="P72" s="7">
        <v>15093740</v>
      </c>
      <c r="Q72" s="9">
        <f t="shared" si="7"/>
        <v>38270610</v>
      </c>
      <c r="S72" s="15">
        <v>10708000</v>
      </c>
      <c r="T72" s="15">
        <v>5169370</v>
      </c>
      <c r="W72" s="15"/>
      <c r="Y72" s="30">
        <v>75758610</v>
      </c>
      <c r="Z72" s="15">
        <f t="shared" si="8"/>
        <v>0</v>
      </c>
    </row>
    <row r="73" spans="1:26" ht="54" customHeight="1">
      <c r="A73" s="74"/>
      <c r="B73" s="76"/>
      <c r="C73" s="1">
        <v>14</v>
      </c>
      <c r="D73" s="5" t="s">
        <v>26</v>
      </c>
      <c r="E73" s="19">
        <v>46</v>
      </c>
      <c r="F73" s="18">
        <f t="shared" si="0"/>
        <v>135480.65217391305</v>
      </c>
      <c r="G73" s="7">
        <v>0</v>
      </c>
      <c r="H73" s="7">
        <v>0</v>
      </c>
      <c r="I73" s="7">
        <v>0</v>
      </c>
      <c r="J73" s="7">
        <v>405900</v>
      </c>
      <c r="K73" s="24">
        <f t="shared" si="6"/>
        <v>3859370</v>
      </c>
      <c r="L73" s="7">
        <v>28000</v>
      </c>
      <c r="M73" s="7">
        <v>0</v>
      </c>
      <c r="N73" s="7">
        <v>0</v>
      </c>
      <c r="O73" s="7">
        <v>0</v>
      </c>
      <c r="P73" s="7">
        <v>1938840</v>
      </c>
      <c r="Q73" s="9">
        <f t="shared" si="7"/>
        <v>6232110</v>
      </c>
      <c r="S73" s="15">
        <v>962000</v>
      </c>
      <c r="T73" s="15">
        <v>2897370</v>
      </c>
      <c r="W73" s="15"/>
      <c r="Y73" s="30">
        <v>8857110</v>
      </c>
      <c r="Z73" s="15">
        <f t="shared" si="8"/>
        <v>0</v>
      </c>
    </row>
    <row r="74" spans="1:26" ht="54" customHeight="1">
      <c r="A74" s="74"/>
      <c r="B74" s="76"/>
      <c r="C74" s="1">
        <v>15</v>
      </c>
      <c r="D74" s="5" t="s">
        <v>27</v>
      </c>
      <c r="E74" s="19">
        <v>100</v>
      </c>
      <c r="F74" s="18">
        <f t="shared" ref="F74:F108" si="9">Q74/E74</f>
        <v>109599.1</v>
      </c>
      <c r="G74" s="7">
        <v>0</v>
      </c>
      <c r="H74" s="7">
        <v>0</v>
      </c>
      <c r="I74" s="7">
        <v>0</v>
      </c>
      <c r="J74" s="7">
        <v>2123800</v>
      </c>
      <c r="K74" s="24">
        <f t="shared" si="6"/>
        <v>6759500</v>
      </c>
      <c r="L74" s="7">
        <v>24000</v>
      </c>
      <c r="M74" s="7">
        <v>0</v>
      </c>
      <c r="N74" s="7">
        <v>0</v>
      </c>
      <c r="O74" s="7">
        <v>0</v>
      </c>
      <c r="P74" s="7">
        <v>2052610</v>
      </c>
      <c r="Q74" s="9">
        <f t="shared" si="7"/>
        <v>10959910</v>
      </c>
      <c r="S74" s="15">
        <v>2174000</v>
      </c>
      <c r="T74" s="15">
        <v>4585500</v>
      </c>
      <c r="W74" s="15"/>
      <c r="Y74" s="30">
        <v>19135910</v>
      </c>
      <c r="Z74" s="15">
        <f t="shared" si="8"/>
        <v>0</v>
      </c>
    </row>
    <row r="75" spans="1:26" ht="44.25" customHeight="1">
      <c r="A75" s="74"/>
      <c r="B75" s="76"/>
      <c r="C75" s="1">
        <v>16</v>
      </c>
      <c r="D75" s="5" t="s">
        <v>28</v>
      </c>
      <c r="E75" s="19">
        <v>320</v>
      </c>
      <c r="F75" s="18">
        <v>0</v>
      </c>
      <c r="G75" s="7">
        <v>0</v>
      </c>
      <c r="H75" s="7">
        <v>0</v>
      </c>
      <c r="I75" s="7">
        <v>0</v>
      </c>
      <c r="J75" s="7">
        <v>8931400</v>
      </c>
      <c r="K75" s="24">
        <f t="shared" si="6"/>
        <v>7016100</v>
      </c>
      <c r="L75" s="7">
        <v>0</v>
      </c>
      <c r="M75" s="7">
        <v>0</v>
      </c>
      <c r="N75" s="7">
        <v>0</v>
      </c>
      <c r="O75" s="7">
        <v>0</v>
      </c>
      <c r="P75" s="7">
        <v>1424820</v>
      </c>
      <c r="Q75" s="9">
        <f t="shared" si="7"/>
        <v>17372320</v>
      </c>
      <c r="S75" s="15">
        <v>6752000</v>
      </c>
      <c r="T75" s="15">
        <v>264100</v>
      </c>
      <c r="W75" s="15"/>
      <c r="Y75" s="30">
        <v>35805320</v>
      </c>
      <c r="Z75" s="15">
        <f t="shared" si="8"/>
        <v>0</v>
      </c>
    </row>
    <row r="76" spans="1:26" ht="54" customHeight="1">
      <c r="A76" s="74"/>
      <c r="B76" s="76"/>
      <c r="C76" s="1">
        <v>17</v>
      </c>
      <c r="D76" s="5" t="s">
        <v>29</v>
      </c>
      <c r="E76" s="19">
        <v>177</v>
      </c>
      <c r="F76" s="18">
        <f t="shared" si="9"/>
        <v>83041.525423728817</v>
      </c>
      <c r="G76" s="7">
        <v>0</v>
      </c>
      <c r="H76" s="7">
        <v>0</v>
      </c>
      <c r="I76" s="7">
        <v>0</v>
      </c>
      <c r="J76" s="7">
        <v>1695500</v>
      </c>
      <c r="K76" s="24">
        <f t="shared" si="6"/>
        <v>10193960</v>
      </c>
      <c r="L76" s="7">
        <v>47000</v>
      </c>
      <c r="M76" s="7">
        <v>0</v>
      </c>
      <c r="N76" s="7">
        <v>0</v>
      </c>
      <c r="O76" s="7">
        <v>0</v>
      </c>
      <c r="P76" s="7">
        <v>2761890</v>
      </c>
      <c r="Q76" s="9">
        <f t="shared" si="7"/>
        <v>14698350</v>
      </c>
      <c r="S76" s="15">
        <v>4574000</v>
      </c>
      <c r="T76" s="15">
        <v>5619960</v>
      </c>
      <c r="W76" s="15"/>
      <c r="Y76" s="30">
        <v>29802350</v>
      </c>
      <c r="Z76" s="15">
        <f t="shared" si="8"/>
        <v>0</v>
      </c>
    </row>
    <row r="77" spans="1:26" ht="54" customHeight="1">
      <c r="A77" s="74"/>
      <c r="B77" s="76"/>
      <c r="C77" s="1">
        <v>18</v>
      </c>
      <c r="D77" s="5" t="s">
        <v>30</v>
      </c>
      <c r="E77" s="19">
        <v>149</v>
      </c>
      <c r="F77" s="18">
        <f t="shared" si="9"/>
        <v>81068.38926174496</v>
      </c>
      <c r="G77" s="7">
        <v>0</v>
      </c>
      <c r="H77" s="7">
        <v>0</v>
      </c>
      <c r="I77" s="7">
        <v>0</v>
      </c>
      <c r="J77" s="7">
        <v>1109000</v>
      </c>
      <c r="K77" s="24">
        <f t="shared" si="6"/>
        <v>8534780</v>
      </c>
      <c r="L77" s="7">
        <v>28200</v>
      </c>
      <c r="M77" s="7">
        <v>0</v>
      </c>
      <c r="N77" s="7">
        <v>0</v>
      </c>
      <c r="O77" s="7">
        <v>0</v>
      </c>
      <c r="P77" s="7">
        <v>2407210</v>
      </c>
      <c r="Q77" s="9">
        <f t="shared" si="7"/>
        <v>12079190</v>
      </c>
      <c r="S77" s="15">
        <v>4551000</v>
      </c>
      <c r="T77" s="15">
        <v>3983780</v>
      </c>
      <c r="W77" s="15"/>
      <c r="Y77" s="30">
        <v>28866190</v>
      </c>
      <c r="Z77" s="15">
        <f t="shared" si="8"/>
        <v>0</v>
      </c>
    </row>
    <row r="78" spans="1:26" ht="54" customHeight="1">
      <c r="A78" s="74"/>
      <c r="B78" s="76"/>
      <c r="C78" s="1">
        <v>19</v>
      </c>
      <c r="D78" s="5" t="s">
        <v>31</v>
      </c>
      <c r="E78" s="19">
        <v>440</v>
      </c>
      <c r="F78" s="18">
        <f t="shared" si="9"/>
        <v>72250.415909090909</v>
      </c>
      <c r="G78" s="7">
        <v>0</v>
      </c>
      <c r="H78" s="7">
        <v>0</v>
      </c>
      <c r="I78" s="7">
        <v>0</v>
      </c>
      <c r="J78" s="7">
        <f>1410100+2282623</f>
        <v>3692723</v>
      </c>
      <c r="K78" s="24">
        <f t="shared" si="6"/>
        <v>23082890</v>
      </c>
      <c r="L78" s="7">
        <f>32000+28200</f>
        <v>60200</v>
      </c>
      <c r="M78" s="7">
        <v>0</v>
      </c>
      <c r="N78" s="7">
        <v>0</v>
      </c>
      <c r="O78" s="7">
        <v>0</v>
      </c>
      <c r="P78" s="7">
        <v>4954370</v>
      </c>
      <c r="Q78" s="9">
        <f t="shared" si="7"/>
        <v>31790183</v>
      </c>
      <c r="S78" s="15">
        <v>9552000</v>
      </c>
      <c r="T78" s="15">
        <f>3983780+9547110</f>
        <v>13530890</v>
      </c>
      <c r="W78" s="15"/>
      <c r="Y78" s="30">
        <f>53956510+14647673</f>
        <v>68604183</v>
      </c>
      <c r="Z78" s="15">
        <f t="shared" si="8"/>
        <v>0</v>
      </c>
    </row>
    <row r="79" spans="1:26" ht="54" customHeight="1">
      <c r="A79" s="74"/>
      <c r="B79" s="76"/>
      <c r="C79" s="1">
        <v>20</v>
      </c>
      <c r="D79" s="5" t="s">
        <v>32</v>
      </c>
      <c r="E79" s="19">
        <v>369</v>
      </c>
      <c r="F79" s="18">
        <f t="shared" si="9"/>
        <v>75799.539295392955</v>
      </c>
      <c r="G79" s="7">
        <v>0</v>
      </c>
      <c r="H79" s="7">
        <v>0</v>
      </c>
      <c r="I79" s="7">
        <v>0</v>
      </c>
      <c r="J79" s="7">
        <v>3398350</v>
      </c>
      <c r="K79" s="24">
        <f t="shared" si="6"/>
        <v>19380960</v>
      </c>
      <c r="L79" s="7">
        <f>41200+36200</f>
        <v>77400</v>
      </c>
      <c r="M79" s="7">
        <v>0</v>
      </c>
      <c r="N79" s="7">
        <v>0</v>
      </c>
      <c r="O79" s="7">
        <v>0</v>
      </c>
      <c r="P79" s="7">
        <v>5113320</v>
      </c>
      <c r="Q79" s="9">
        <f t="shared" si="7"/>
        <v>27970030</v>
      </c>
      <c r="S79" s="15">
        <v>8855000</v>
      </c>
      <c r="T79" s="15">
        <v>10525960</v>
      </c>
      <c r="W79" s="15"/>
      <c r="Y79" s="30">
        <v>59965030</v>
      </c>
      <c r="Z79" s="15">
        <f t="shared" si="8"/>
        <v>0</v>
      </c>
    </row>
    <row r="80" spans="1:26" ht="54" customHeight="1">
      <c r="A80" s="74"/>
      <c r="B80" s="76"/>
      <c r="C80" s="1">
        <v>21</v>
      </c>
      <c r="D80" s="5" t="s">
        <v>33</v>
      </c>
      <c r="E80" s="19">
        <v>181</v>
      </c>
      <c r="F80" s="18">
        <f t="shared" si="9"/>
        <v>79199.005524861874</v>
      </c>
      <c r="G80" s="7">
        <v>0</v>
      </c>
      <c r="H80" s="7">
        <v>0</v>
      </c>
      <c r="I80" s="7">
        <v>0</v>
      </c>
      <c r="J80" s="7">
        <v>1382800</v>
      </c>
      <c r="K80" s="24">
        <f t="shared" si="6"/>
        <v>10357120</v>
      </c>
      <c r="L80" s="7">
        <v>33000</v>
      </c>
      <c r="M80" s="7">
        <v>0</v>
      </c>
      <c r="N80" s="7">
        <v>0</v>
      </c>
      <c r="O80" s="7">
        <v>0</v>
      </c>
      <c r="P80" s="7">
        <v>2562100</v>
      </c>
      <c r="Q80" s="9">
        <f t="shared" si="7"/>
        <v>14335020</v>
      </c>
      <c r="S80" s="15">
        <v>4372000</v>
      </c>
      <c r="T80" s="15">
        <v>5985120</v>
      </c>
      <c r="W80" s="15"/>
      <c r="Y80" s="30">
        <v>29756020</v>
      </c>
      <c r="Z80" s="15">
        <f t="shared" si="8"/>
        <v>0</v>
      </c>
    </row>
    <row r="81" spans="1:26" ht="54" customHeight="1">
      <c r="A81" s="74"/>
      <c r="B81" s="76"/>
      <c r="C81" s="1">
        <v>22</v>
      </c>
      <c r="D81" s="5" t="s">
        <v>34</v>
      </c>
      <c r="E81" s="19">
        <v>121</v>
      </c>
      <c r="F81" s="18">
        <f t="shared" si="9"/>
        <v>83603.719008264467</v>
      </c>
      <c r="G81" s="7">
        <v>0</v>
      </c>
      <c r="H81" s="7">
        <v>0</v>
      </c>
      <c r="I81" s="7">
        <v>0</v>
      </c>
      <c r="J81" s="7">
        <v>712400</v>
      </c>
      <c r="K81" s="24">
        <f t="shared" si="6"/>
        <v>7280610</v>
      </c>
      <c r="L81" s="7">
        <v>65000</v>
      </c>
      <c r="M81" s="7">
        <v>0</v>
      </c>
      <c r="N81" s="7">
        <v>0</v>
      </c>
      <c r="O81" s="7">
        <v>0</v>
      </c>
      <c r="P81" s="7">
        <v>2058040</v>
      </c>
      <c r="Q81" s="9">
        <f t="shared" si="7"/>
        <v>10116050</v>
      </c>
      <c r="S81" s="15">
        <v>3319000</v>
      </c>
      <c r="T81" s="15">
        <v>3961610</v>
      </c>
      <c r="W81" s="15"/>
      <c r="Y81" s="30">
        <v>20905050</v>
      </c>
      <c r="Z81" s="15">
        <f t="shared" si="8"/>
        <v>0</v>
      </c>
    </row>
    <row r="82" spans="1:26" ht="54" customHeight="1">
      <c r="A82" s="74"/>
      <c r="B82" s="76"/>
      <c r="C82" s="1">
        <v>23</v>
      </c>
      <c r="D82" s="5" t="s">
        <v>35</v>
      </c>
      <c r="E82" s="19">
        <v>403</v>
      </c>
      <c r="F82" s="18">
        <f t="shared" si="9"/>
        <v>89919.65260545905</v>
      </c>
      <c r="G82" s="7">
        <v>0</v>
      </c>
      <c r="H82" s="7">
        <v>0</v>
      </c>
      <c r="I82" s="7">
        <v>0</v>
      </c>
      <c r="J82" s="7">
        <v>5273900</v>
      </c>
      <c r="K82" s="24">
        <f t="shared" si="6"/>
        <v>24146280</v>
      </c>
      <c r="L82" s="7">
        <f>31000+40000</f>
        <v>71000</v>
      </c>
      <c r="M82" s="7">
        <v>0</v>
      </c>
      <c r="N82" s="7">
        <v>0</v>
      </c>
      <c r="O82" s="7">
        <v>0</v>
      </c>
      <c r="P82" s="7">
        <v>6746440</v>
      </c>
      <c r="Q82" s="9">
        <f t="shared" ref="Q82:Q104" si="10">SUM(J82:P82)</f>
        <v>36237620</v>
      </c>
      <c r="S82" s="15">
        <v>11128000</v>
      </c>
      <c r="T82" s="15">
        <v>13018280</v>
      </c>
      <c r="W82" s="15"/>
      <c r="Y82" s="30">
        <v>76631620</v>
      </c>
      <c r="Z82" s="15">
        <f t="shared" si="8"/>
        <v>0</v>
      </c>
    </row>
    <row r="83" spans="1:26" ht="54" customHeight="1">
      <c r="A83" s="74"/>
      <c r="B83" s="76"/>
      <c r="C83" s="1">
        <v>24</v>
      </c>
      <c r="D83" s="5" t="s">
        <v>36</v>
      </c>
      <c r="E83" s="19">
        <v>125</v>
      </c>
      <c r="F83" s="18">
        <f t="shared" si="9"/>
        <v>92586.4</v>
      </c>
      <c r="G83" s="7">
        <v>0</v>
      </c>
      <c r="H83" s="7">
        <v>0</v>
      </c>
      <c r="I83" s="7">
        <v>0</v>
      </c>
      <c r="J83" s="7">
        <v>967200</v>
      </c>
      <c r="K83" s="24">
        <f t="shared" si="6"/>
        <v>8341890</v>
      </c>
      <c r="L83" s="7">
        <v>35000</v>
      </c>
      <c r="M83" s="7">
        <v>0</v>
      </c>
      <c r="N83" s="7">
        <v>0</v>
      </c>
      <c r="O83" s="7">
        <v>0</v>
      </c>
      <c r="P83" s="7">
        <v>2229210</v>
      </c>
      <c r="Q83" s="9">
        <f t="shared" si="10"/>
        <v>11573300</v>
      </c>
      <c r="S83" s="15">
        <v>4607000</v>
      </c>
      <c r="T83" s="15">
        <v>3734890</v>
      </c>
      <c r="W83" s="15"/>
      <c r="Y83" s="29">
        <v>26710300</v>
      </c>
      <c r="Z83" s="15">
        <f t="shared" si="8"/>
        <v>0</v>
      </c>
    </row>
    <row r="84" spans="1:26" ht="54" customHeight="1">
      <c r="A84" s="74"/>
      <c r="B84" s="76"/>
      <c r="C84" s="1">
        <v>25</v>
      </c>
      <c r="D84" s="5" t="s">
        <v>37</v>
      </c>
      <c r="E84" s="19">
        <v>90</v>
      </c>
      <c r="F84" s="18">
        <f t="shared" si="9"/>
        <v>97832.555555555562</v>
      </c>
      <c r="G84" s="7">
        <v>0</v>
      </c>
      <c r="H84" s="7">
        <v>0</v>
      </c>
      <c r="I84" s="7">
        <v>0</v>
      </c>
      <c r="J84" s="7">
        <v>764900</v>
      </c>
      <c r="K84" s="24">
        <f t="shared" si="6"/>
        <v>6030460</v>
      </c>
      <c r="L84" s="7">
        <v>39200</v>
      </c>
      <c r="M84" s="7">
        <v>0</v>
      </c>
      <c r="N84" s="7">
        <v>0</v>
      </c>
      <c r="O84" s="7">
        <v>0</v>
      </c>
      <c r="P84" s="7">
        <v>1970370</v>
      </c>
      <c r="Q84" s="9">
        <f t="shared" si="10"/>
        <v>8804930</v>
      </c>
      <c r="S84" s="15">
        <v>2398000</v>
      </c>
      <c r="T84" s="15">
        <v>3632460</v>
      </c>
      <c r="W84" s="15"/>
      <c r="Y84" s="30">
        <v>17194930</v>
      </c>
      <c r="Z84" s="15">
        <f t="shared" si="8"/>
        <v>0</v>
      </c>
    </row>
    <row r="85" spans="1:26" ht="54" customHeight="1">
      <c r="A85" s="74"/>
      <c r="B85" s="76"/>
      <c r="C85" s="1">
        <v>26</v>
      </c>
      <c r="D85" s="5" t="s">
        <v>38</v>
      </c>
      <c r="E85" s="19">
        <v>244</v>
      </c>
      <c r="F85" s="18">
        <f t="shared" si="9"/>
        <v>104073.77049180328</v>
      </c>
      <c r="G85" s="7">
        <v>0</v>
      </c>
      <c r="H85" s="7">
        <v>0</v>
      </c>
      <c r="I85" s="7">
        <v>0</v>
      </c>
      <c r="J85" s="7">
        <v>2803700</v>
      </c>
      <c r="K85" s="24">
        <f t="shared" si="6"/>
        <v>13844450</v>
      </c>
      <c r="L85" s="7">
        <v>55000</v>
      </c>
      <c r="M85" s="7">
        <v>0</v>
      </c>
      <c r="N85" s="7">
        <v>0</v>
      </c>
      <c r="O85" s="7">
        <v>0</v>
      </c>
      <c r="P85" s="7">
        <v>8690850</v>
      </c>
      <c r="Q85" s="9">
        <f t="shared" si="10"/>
        <v>25394000</v>
      </c>
      <c r="S85" s="15">
        <v>6050000</v>
      </c>
      <c r="T85" s="15">
        <v>7794450</v>
      </c>
      <c r="W85" s="15"/>
      <c r="Y85" s="30">
        <v>47911000</v>
      </c>
      <c r="Z85" s="15">
        <f t="shared" si="8"/>
        <v>0</v>
      </c>
    </row>
    <row r="86" spans="1:26" ht="54" customHeight="1">
      <c r="A86" s="74"/>
      <c r="B86" s="76"/>
      <c r="C86" s="1">
        <v>27</v>
      </c>
      <c r="D86" s="5" t="s">
        <v>39</v>
      </c>
      <c r="E86" s="19">
        <v>77</v>
      </c>
      <c r="F86" s="18">
        <f t="shared" si="9"/>
        <v>123900.90909090909</v>
      </c>
      <c r="G86" s="7">
        <v>0</v>
      </c>
      <c r="H86" s="7">
        <v>0</v>
      </c>
      <c r="I86" s="7">
        <v>0</v>
      </c>
      <c r="J86" s="7">
        <v>1519700</v>
      </c>
      <c r="K86" s="24">
        <f t="shared" si="6"/>
        <v>5860570</v>
      </c>
      <c r="L86" s="7">
        <v>42000</v>
      </c>
      <c r="M86" s="7">
        <v>0</v>
      </c>
      <c r="N86" s="7">
        <v>0</v>
      </c>
      <c r="O86" s="7">
        <v>0</v>
      </c>
      <c r="P86" s="7">
        <v>2118100</v>
      </c>
      <c r="Q86" s="9">
        <f t="shared" si="10"/>
        <v>9540370</v>
      </c>
      <c r="S86" s="15">
        <v>2372000</v>
      </c>
      <c r="T86" s="15">
        <v>3488570</v>
      </c>
      <c r="W86" s="15"/>
      <c r="Y86" s="30">
        <v>16942370</v>
      </c>
      <c r="Z86" s="15">
        <f t="shared" si="8"/>
        <v>0</v>
      </c>
    </row>
    <row r="87" spans="1:26" ht="54" customHeight="1">
      <c r="A87" s="74"/>
      <c r="B87" s="76"/>
      <c r="C87" s="1">
        <v>28</v>
      </c>
      <c r="D87" s="5" t="s">
        <v>40</v>
      </c>
      <c r="E87" s="19">
        <v>400</v>
      </c>
      <c r="F87" s="18">
        <f t="shared" si="9"/>
        <v>67718.05</v>
      </c>
      <c r="G87" s="7">
        <v>0</v>
      </c>
      <c r="H87" s="7">
        <v>0</v>
      </c>
      <c r="I87" s="7">
        <v>0</v>
      </c>
      <c r="J87" s="7">
        <v>2270200</v>
      </c>
      <c r="K87" s="24">
        <f t="shared" si="6"/>
        <v>20402000</v>
      </c>
      <c r="L87" s="7">
        <v>25100</v>
      </c>
      <c r="M87" s="7">
        <v>0</v>
      </c>
      <c r="N87" s="7">
        <v>0</v>
      </c>
      <c r="O87" s="7">
        <v>0</v>
      </c>
      <c r="P87" s="7">
        <v>4389920</v>
      </c>
      <c r="Q87" s="9">
        <f t="shared" si="10"/>
        <v>27087220</v>
      </c>
      <c r="S87" s="15">
        <v>8536000</v>
      </c>
      <c r="T87" s="15">
        <v>11866000</v>
      </c>
      <c r="W87" s="15"/>
      <c r="Y87" s="30">
        <v>58143220</v>
      </c>
      <c r="Z87" s="15">
        <f t="shared" si="8"/>
        <v>0</v>
      </c>
    </row>
    <row r="88" spans="1:26" ht="54" customHeight="1">
      <c r="A88" s="74"/>
      <c r="B88" s="76"/>
      <c r="C88" s="1">
        <v>29</v>
      </c>
      <c r="D88" s="5" t="s">
        <v>41</v>
      </c>
      <c r="E88" s="19">
        <v>260</v>
      </c>
      <c r="F88" s="18">
        <f t="shared" si="9"/>
        <v>72057.307692307688</v>
      </c>
      <c r="G88" s="7">
        <v>0</v>
      </c>
      <c r="H88" s="7">
        <v>0</v>
      </c>
      <c r="I88" s="7">
        <v>0</v>
      </c>
      <c r="J88" s="7">
        <v>2233000</v>
      </c>
      <c r="K88" s="24">
        <f t="shared" si="6"/>
        <v>13544830</v>
      </c>
      <c r="L88" s="7">
        <v>34000</v>
      </c>
      <c r="M88" s="7">
        <v>0</v>
      </c>
      <c r="N88" s="7">
        <v>0</v>
      </c>
      <c r="O88" s="7">
        <v>0</v>
      </c>
      <c r="P88" s="7">
        <v>2923070</v>
      </c>
      <c r="Q88" s="9">
        <f t="shared" si="10"/>
        <v>18734900</v>
      </c>
      <c r="S88" s="15">
        <v>6331000</v>
      </c>
      <c r="T88" s="15">
        <v>7213830</v>
      </c>
      <c r="W88" s="15"/>
      <c r="Y88" s="30">
        <v>41526900</v>
      </c>
      <c r="Z88" s="15">
        <f t="shared" si="8"/>
        <v>0</v>
      </c>
    </row>
    <row r="89" spans="1:26" ht="54" customHeight="1">
      <c r="A89" s="74"/>
      <c r="B89" s="76"/>
      <c r="C89" s="1">
        <v>30</v>
      </c>
      <c r="D89" s="5" t="s">
        <v>42</v>
      </c>
      <c r="E89" s="19">
        <v>408</v>
      </c>
      <c r="F89" s="18">
        <f t="shared" si="9"/>
        <v>61784.901960784315</v>
      </c>
      <c r="G89" s="7">
        <v>0</v>
      </c>
      <c r="H89" s="7">
        <v>0</v>
      </c>
      <c r="I89" s="7">
        <v>0</v>
      </c>
      <c r="J89" s="7">
        <v>3317900</v>
      </c>
      <c r="K89" s="24">
        <f t="shared" si="6"/>
        <v>18002000</v>
      </c>
      <c r="L89" s="7">
        <v>60000</v>
      </c>
      <c r="M89" s="7">
        <v>0</v>
      </c>
      <c r="N89" s="7">
        <v>0</v>
      </c>
      <c r="O89" s="7">
        <v>0</v>
      </c>
      <c r="P89" s="7">
        <v>3828340</v>
      </c>
      <c r="Q89" s="9">
        <f t="shared" si="10"/>
        <v>25208240</v>
      </c>
      <c r="S89" s="15">
        <v>8525000</v>
      </c>
      <c r="T89" s="15">
        <v>9477000</v>
      </c>
      <c r="W89" s="15"/>
      <c r="Y89" s="30">
        <v>57445240</v>
      </c>
      <c r="Z89" s="15">
        <f t="shared" si="8"/>
        <v>0</v>
      </c>
    </row>
    <row r="90" spans="1:26" ht="54" customHeight="1">
      <c r="A90" s="74"/>
      <c r="B90" s="76"/>
      <c r="C90" s="1">
        <v>31</v>
      </c>
      <c r="D90" s="5" t="s">
        <v>43</v>
      </c>
      <c r="E90" s="19">
        <v>365</v>
      </c>
      <c r="F90" s="18">
        <f t="shared" si="9"/>
        <v>92750.328767123283</v>
      </c>
      <c r="G90" s="7">
        <v>0</v>
      </c>
      <c r="H90" s="7">
        <v>0</v>
      </c>
      <c r="I90" s="7">
        <v>0</v>
      </c>
      <c r="J90" s="7">
        <v>5625570</v>
      </c>
      <c r="K90" s="24">
        <f t="shared" si="6"/>
        <v>22810750</v>
      </c>
      <c r="L90" s="7">
        <v>60000</v>
      </c>
      <c r="M90" s="7">
        <v>0</v>
      </c>
      <c r="N90" s="7">
        <v>0</v>
      </c>
      <c r="O90" s="7">
        <v>0</v>
      </c>
      <c r="P90" s="7">
        <v>5357550</v>
      </c>
      <c r="Q90" s="9">
        <f t="shared" si="10"/>
        <v>33853870</v>
      </c>
      <c r="S90" s="15">
        <v>8459000</v>
      </c>
      <c r="T90" s="15">
        <v>14351750</v>
      </c>
      <c r="W90" s="15"/>
      <c r="Y90" s="30">
        <v>64144870</v>
      </c>
      <c r="Z90" s="15">
        <f t="shared" si="8"/>
        <v>0</v>
      </c>
    </row>
    <row r="91" spans="1:26" ht="54" customHeight="1">
      <c r="A91" s="74"/>
      <c r="B91" s="76"/>
      <c r="C91" s="1">
        <v>32</v>
      </c>
      <c r="D91" s="5" t="s">
        <v>44</v>
      </c>
      <c r="E91" s="19">
        <v>611</v>
      </c>
      <c r="F91" s="18">
        <f t="shared" si="9"/>
        <v>79122.651391162028</v>
      </c>
      <c r="G91" s="7">
        <v>0</v>
      </c>
      <c r="H91" s="7">
        <v>0</v>
      </c>
      <c r="I91" s="7">
        <v>0</v>
      </c>
      <c r="J91" s="7">
        <f>3686200+1266700+1244700</f>
        <v>6197600</v>
      </c>
      <c r="K91" s="24">
        <f t="shared" si="6"/>
        <v>33350340</v>
      </c>
      <c r="L91" s="7">
        <f>60000+35000+35000</f>
        <v>130000</v>
      </c>
      <c r="M91" s="7">
        <v>0</v>
      </c>
      <c r="N91" s="7">
        <v>0</v>
      </c>
      <c r="O91" s="7">
        <v>0</v>
      </c>
      <c r="P91" s="7">
        <v>8666000</v>
      </c>
      <c r="Q91" s="9">
        <f t="shared" si="10"/>
        <v>48343940</v>
      </c>
      <c r="S91" s="15">
        <v>14091000</v>
      </c>
      <c r="T91" s="15">
        <f>12070150+3892640+3296550</f>
        <v>19259340</v>
      </c>
      <c r="W91" s="15"/>
      <c r="Y91" s="30">
        <f>84974160+8117690+6629090</f>
        <v>99720940</v>
      </c>
      <c r="Z91" s="15">
        <f t="shared" si="8"/>
        <v>0</v>
      </c>
    </row>
    <row r="92" spans="1:26" ht="54" customHeight="1">
      <c r="A92" s="74"/>
      <c r="B92" s="76"/>
      <c r="C92" s="1">
        <v>33</v>
      </c>
      <c r="D92" s="5" t="s">
        <v>45</v>
      </c>
      <c r="E92" s="19">
        <v>211</v>
      </c>
      <c r="F92" s="18">
        <f t="shared" si="9"/>
        <v>67233.080568720383</v>
      </c>
      <c r="G92" s="7">
        <v>0</v>
      </c>
      <c r="H92" s="7">
        <v>0</v>
      </c>
      <c r="I92" s="7">
        <v>0</v>
      </c>
      <c r="J92" s="7">
        <v>2047500</v>
      </c>
      <c r="K92" s="24">
        <f t="shared" si="6"/>
        <v>9448810</v>
      </c>
      <c r="L92" s="7">
        <v>5000</v>
      </c>
      <c r="M92" s="7">
        <v>0</v>
      </c>
      <c r="N92" s="7">
        <v>0</v>
      </c>
      <c r="O92" s="7">
        <v>0</v>
      </c>
      <c r="P92" s="7">
        <v>2684870</v>
      </c>
      <c r="Q92" s="9">
        <f t="shared" si="10"/>
        <v>14186180</v>
      </c>
      <c r="S92" s="15">
        <v>4524000</v>
      </c>
      <c r="T92" s="15">
        <v>4924810</v>
      </c>
      <c r="W92" s="15"/>
      <c r="Y92" s="31">
        <v>31064180</v>
      </c>
      <c r="Z92" s="15">
        <f t="shared" si="8"/>
        <v>0</v>
      </c>
    </row>
    <row r="93" spans="1:26" ht="54" customHeight="1">
      <c r="A93" s="74"/>
      <c r="B93" s="76"/>
      <c r="C93" s="1">
        <v>34</v>
      </c>
      <c r="D93" s="5" t="s">
        <v>46</v>
      </c>
      <c r="E93" s="19">
        <v>120</v>
      </c>
      <c r="F93" s="18">
        <v>0</v>
      </c>
      <c r="G93" s="7">
        <v>0</v>
      </c>
      <c r="H93" s="7">
        <v>0</v>
      </c>
      <c r="I93" s="7">
        <v>0</v>
      </c>
      <c r="J93" s="7">
        <v>2547200</v>
      </c>
      <c r="K93" s="24">
        <f t="shared" si="6"/>
        <v>7709070</v>
      </c>
      <c r="L93" s="7">
        <v>63000</v>
      </c>
      <c r="M93" s="7">
        <v>0</v>
      </c>
      <c r="N93" s="7">
        <v>0</v>
      </c>
      <c r="O93" s="7">
        <v>0</v>
      </c>
      <c r="P93" s="7">
        <v>6577310</v>
      </c>
      <c r="Q93" s="9">
        <f t="shared" si="10"/>
        <v>16896580</v>
      </c>
      <c r="S93" s="15">
        <v>3199000</v>
      </c>
      <c r="T93" s="15">
        <v>4510070</v>
      </c>
      <c r="W93" s="15"/>
      <c r="Y93" s="32">
        <v>25332580</v>
      </c>
      <c r="Z93" s="15">
        <f t="shared" si="8"/>
        <v>0</v>
      </c>
    </row>
    <row r="94" spans="1:26" ht="44.25" customHeight="1">
      <c r="A94" s="74"/>
      <c r="B94" s="76"/>
      <c r="C94" s="1">
        <v>35</v>
      </c>
      <c r="D94" s="5" t="s">
        <v>47</v>
      </c>
      <c r="E94" s="19">
        <v>77</v>
      </c>
      <c r="F94" s="18">
        <f t="shared" si="9"/>
        <v>109453.8961038961</v>
      </c>
      <c r="G94" s="7">
        <v>0</v>
      </c>
      <c r="H94" s="7">
        <v>0</v>
      </c>
      <c r="I94" s="7">
        <v>0</v>
      </c>
      <c r="J94" s="7">
        <v>1275000</v>
      </c>
      <c r="K94" s="24">
        <f t="shared" si="6"/>
        <v>4985430</v>
      </c>
      <c r="L94" s="7">
        <v>32000</v>
      </c>
      <c r="M94" s="7">
        <v>0</v>
      </c>
      <c r="N94" s="7">
        <v>0</v>
      </c>
      <c r="O94" s="7">
        <v>0</v>
      </c>
      <c r="P94" s="7">
        <v>2135520</v>
      </c>
      <c r="Q94" s="9">
        <f t="shared" si="10"/>
        <v>8427950</v>
      </c>
      <c r="S94" s="15">
        <v>1632000</v>
      </c>
      <c r="T94" s="15">
        <v>3353430</v>
      </c>
      <c r="W94" s="15"/>
      <c r="Y94" s="32">
        <v>13414950</v>
      </c>
      <c r="Z94" s="15">
        <f t="shared" si="8"/>
        <v>0</v>
      </c>
    </row>
    <row r="95" spans="1:26" ht="54" customHeight="1">
      <c r="A95" s="74"/>
      <c r="B95" s="76"/>
      <c r="C95" s="1">
        <v>36</v>
      </c>
      <c r="D95" s="5" t="s">
        <v>48</v>
      </c>
      <c r="E95" s="19">
        <v>355</v>
      </c>
      <c r="F95" s="18">
        <f t="shared" si="9"/>
        <v>64806.957746478874</v>
      </c>
      <c r="G95" s="7">
        <v>0</v>
      </c>
      <c r="H95" s="7">
        <v>0</v>
      </c>
      <c r="I95" s="7">
        <v>0</v>
      </c>
      <c r="J95" s="7">
        <v>2846200</v>
      </c>
      <c r="K95" s="24">
        <f t="shared" si="6"/>
        <v>17264350</v>
      </c>
      <c r="L95" s="7">
        <v>32000</v>
      </c>
      <c r="M95" s="7">
        <v>0</v>
      </c>
      <c r="N95" s="7">
        <v>0</v>
      </c>
      <c r="O95" s="7">
        <v>0</v>
      </c>
      <c r="P95" s="7">
        <v>2863920</v>
      </c>
      <c r="Q95" s="9">
        <f t="shared" si="10"/>
        <v>23006470</v>
      </c>
      <c r="S95" s="15">
        <v>7522000</v>
      </c>
      <c r="T95" s="15">
        <v>9742350</v>
      </c>
      <c r="W95" s="15"/>
      <c r="Y95" s="32">
        <v>52257470</v>
      </c>
      <c r="Z95" s="15">
        <f t="shared" si="8"/>
        <v>0</v>
      </c>
    </row>
    <row r="96" spans="1:26" ht="54" customHeight="1">
      <c r="A96" s="74"/>
      <c r="B96" s="76"/>
      <c r="C96" s="1">
        <v>37</v>
      </c>
      <c r="D96" s="5" t="s">
        <v>49</v>
      </c>
      <c r="E96" s="19">
        <v>227</v>
      </c>
      <c r="F96" s="18">
        <f t="shared" si="9"/>
        <v>92469.823788546259</v>
      </c>
      <c r="G96" s="7">
        <v>0</v>
      </c>
      <c r="H96" s="7">
        <v>0</v>
      </c>
      <c r="I96" s="7">
        <v>0</v>
      </c>
      <c r="J96" s="7">
        <v>1731300</v>
      </c>
      <c r="K96" s="24">
        <f t="shared" si="6"/>
        <v>14424200</v>
      </c>
      <c r="L96" s="7">
        <v>47000</v>
      </c>
      <c r="M96" s="7">
        <v>0</v>
      </c>
      <c r="N96" s="7">
        <v>0</v>
      </c>
      <c r="O96" s="7">
        <v>0</v>
      </c>
      <c r="P96" s="7">
        <v>4788150</v>
      </c>
      <c r="Q96" s="9">
        <f t="shared" si="10"/>
        <v>20990650</v>
      </c>
      <c r="S96" s="15">
        <v>4880000</v>
      </c>
      <c r="T96" s="15">
        <v>9544200</v>
      </c>
      <c r="W96" s="15"/>
      <c r="Y96" s="32">
        <v>38674650</v>
      </c>
      <c r="Z96" s="15">
        <f t="shared" si="8"/>
        <v>0</v>
      </c>
    </row>
    <row r="97" spans="1:26" ht="43.5" customHeight="1">
      <c r="A97" s="74"/>
      <c r="B97" s="76"/>
      <c r="C97" s="1">
        <v>38</v>
      </c>
      <c r="D97" s="5" t="s">
        <v>50</v>
      </c>
      <c r="E97" s="19">
        <v>117</v>
      </c>
      <c r="F97" s="18">
        <f t="shared" si="9"/>
        <v>91996.41025641025</v>
      </c>
      <c r="G97" s="7">
        <v>0</v>
      </c>
      <c r="H97" s="7">
        <v>0</v>
      </c>
      <c r="I97" s="7">
        <v>0</v>
      </c>
      <c r="J97" s="7">
        <v>1374700</v>
      </c>
      <c r="K97" s="24">
        <f t="shared" si="6"/>
        <v>6969890</v>
      </c>
      <c r="L97" s="7">
        <v>20000</v>
      </c>
      <c r="M97" s="7">
        <v>0</v>
      </c>
      <c r="N97" s="7">
        <v>0</v>
      </c>
      <c r="O97" s="7">
        <v>0</v>
      </c>
      <c r="P97" s="7">
        <v>2398990</v>
      </c>
      <c r="Q97" s="9">
        <f t="shared" si="10"/>
        <v>10763580</v>
      </c>
      <c r="S97" s="15">
        <v>2432000</v>
      </c>
      <c r="T97" s="15">
        <v>4537890</v>
      </c>
      <c r="W97" s="15"/>
      <c r="Y97" s="32">
        <v>18306580</v>
      </c>
      <c r="Z97" s="15">
        <f t="shared" si="8"/>
        <v>0</v>
      </c>
    </row>
    <row r="98" spans="1:26" ht="54" customHeight="1">
      <c r="A98" s="74"/>
      <c r="B98" s="76"/>
      <c r="C98" s="1">
        <v>39</v>
      </c>
      <c r="D98" s="5" t="s">
        <v>51</v>
      </c>
      <c r="E98" s="19">
        <v>329</v>
      </c>
      <c r="F98" s="18">
        <f t="shared" si="9"/>
        <v>79025.866261398172</v>
      </c>
      <c r="G98" s="7">
        <v>0</v>
      </c>
      <c r="H98" s="7">
        <v>0</v>
      </c>
      <c r="I98" s="7">
        <v>0</v>
      </c>
      <c r="J98" s="7">
        <v>3574700</v>
      </c>
      <c r="K98" s="24">
        <f t="shared" si="6"/>
        <v>18782300</v>
      </c>
      <c r="L98" s="7">
        <v>32000</v>
      </c>
      <c r="M98" s="7">
        <v>0</v>
      </c>
      <c r="N98" s="7">
        <v>0</v>
      </c>
      <c r="O98" s="7">
        <v>0</v>
      </c>
      <c r="P98" s="7">
        <v>3610510</v>
      </c>
      <c r="Q98" s="9">
        <f t="shared" si="10"/>
        <v>25999510</v>
      </c>
      <c r="S98" s="15">
        <v>7527000</v>
      </c>
      <c r="T98" s="15">
        <v>11255300</v>
      </c>
      <c r="W98" s="15"/>
      <c r="Y98" s="32">
        <v>54577510</v>
      </c>
      <c r="Z98" s="15">
        <f t="shared" si="8"/>
        <v>0</v>
      </c>
    </row>
    <row r="99" spans="1:26" ht="54" customHeight="1">
      <c r="A99" s="74"/>
      <c r="B99" s="76"/>
      <c r="C99" s="1">
        <v>40</v>
      </c>
      <c r="D99" s="5" t="s">
        <v>52</v>
      </c>
      <c r="E99" s="19">
        <v>80</v>
      </c>
      <c r="F99" s="18">
        <f t="shared" si="9"/>
        <v>119610.25</v>
      </c>
      <c r="G99" s="7">
        <v>0</v>
      </c>
      <c r="H99" s="7">
        <v>0</v>
      </c>
      <c r="I99" s="7">
        <v>0</v>
      </c>
      <c r="J99" s="7">
        <v>1171500</v>
      </c>
      <c r="K99" s="24">
        <f t="shared" si="6"/>
        <v>6116140</v>
      </c>
      <c r="L99" s="7">
        <v>50000</v>
      </c>
      <c r="M99" s="7">
        <v>0</v>
      </c>
      <c r="N99" s="7">
        <v>0</v>
      </c>
      <c r="O99" s="7">
        <v>0</v>
      </c>
      <c r="P99" s="7">
        <v>2231180</v>
      </c>
      <c r="Q99" s="9">
        <f t="shared" si="10"/>
        <v>9568820</v>
      </c>
      <c r="S99" s="15">
        <v>2629000</v>
      </c>
      <c r="T99" s="15">
        <v>3487140</v>
      </c>
      <c r="W99" s="15"/>
      <c r="Y99" s="32">
        <v>18232820</v>
      </c>
      <c r="Z99" s="15">
        <f t="shared" si="8"/>
        <v>0</v>
      </c>
    </row>
    <row r="100" spans="1:26" ht="54" customHeight="1">
      <c r="A100" s="74"/>
      <c r="B100" s="76"/>
      <c r="C100" s="1">
        <v>41</v>
      </c>
      <c r="D100" s="5" t="s">
        <v>53</v>
      </c>
      <c r="E100" s="19">
        <v>174</v>
      </c>
      <c r="F100" s="18">
        <f t="shared" si="9"/>
        <v>79041.666666666672</v>
      </c>
      <c r="G100" s="7">
        <v>0</v>
      </c>
      <c r="H100" s="7">
        <v>0</v>
      </c>
      <c r="I100" s="7">
        <v>0</v>
      </c>
      <c r="J100" s="7">
        <v>1427200</v>
      </c>
      <c r="K100" s="24">
        <f t="shared" si="6"/>
        <v>9824430</v>
      </c>
      <c r="L100" s="7">
        <v>34000</v>
      </c>
      <c r="M100" s="7">
        <v>0</v>
      </c>
      <c r="N100" s="7">
        <v>0</v>
      </c>
      <c r="O100" s="7">
        <v>0</v>
      </c>
      <c r="P100" s="7">
        <v>2467620</v>
      </c>
      <c r="Q100" s="9">
        <f t="shared" si="10"/>
        <v>13753250</v>
      </c>
      <c r="S100" s="15">
        <v>4105000</v>
      </c>
      <c r="T100" s="15">
        <v>5719430</v>
      </c>
      <c r="W100" s="15"/>
      <c r="Y100" s="32">
        <v>27633250</v>
      </c>
      <c r="Z100" s="15">
        <f t="shared" si="8"/>
        <v>0</v>
      </c>
    </row>
    <row r="101" spans="1:26" ht="54" customHeight="1">
      <c r="A101" s="74"/>
      <c r="B101" s="76"/>
      <c r="C101" s="1">
        <v>42</v>
      </c>
      <c r="D101" s="5" t="s">
        <v>54</v>
      </c>
      <c r="E101" s="19">
        <v>152</v>
      </c>
      <c r="F101" s="18">
        <f t="shared" si="9"/>
        <v>80103.81578947368</v>
      </c>
      <c r="G101" s="7">
        <v>0</v>
      </c>
      <c r="H101" s="7">
        <v>0</v>
      </c>
      <c r="I101" s="7">
        <v>0</v>
      </c>
      <c r="J101" s="7">
        <v>1194200</v>
      </c>
      <c r="K101" s="24">
        <f t="shared" si="6"/>
        <v>8646440</v>
      </c>
      <c r="L101" s="7">
        <v>19000</v>
      </c>
      <c r="M101" s="7">
        <v>0</v>
      </c>
      <c r="N101" s="7">
        <v>0</v>
      </c>
      <c r="O101" s="7">
        <v>0</v>
      </c>
      <c r="P101" s="7">
        <v>2316140</v>
      </c>
      <c r="Q101" s="9">
        <f t="shared" si="10"/>
        <v>12175780</v>
      </c>
      <c r="S101" s="15">
        <v>3594000</v>
      </c>
      <c r="T101" s="15">
        <v>5052440</v>
      </c>
      <c r="W101" s="15"/>
      <c r="Y101" s="33">
        <v>24954780</v>
      </c>
      <c r="Z101" s="15">
        <f t="shared" si="8"/>
        <v>0</v>
      </c>
    </row>
    <row r="102" spans="1:26" ht="54" customHeight="1">
      <c r="A102" s="74"/>
      <c r="B102" s="76"/>
      <c r="C102" s="1">
        <v>43</v>
      </c>
      <c r="D102" s="5" t="s">
        <v>55</v>
      </c>
      <c r="E102" s="19">
        <v>177</v>
      </c>
      <c r="F102" s="18">
        <f t="shared" si="9"/>
        <v>78742.146892655364</v>
      </c>
      <c r="G102" s="7">
        <v>0</v>
      </c>
      <c r="H102" s="7">
        <v>0</v>
      </c>
      <c r="I102" s="7">
        <v>0</v>
      </c>
      <c r="J102" s="7">
        <v>1562200</v>
      </c>
      <c r="K102" s="24">
        <f t="shared" si="6"/>
        <v>9858330</v>
      </c>
      <c r="L102" s="7">
        <v>73500</v>
      </c>
      <c r="M102" s="7">
        <v>0</v>
      </c>
      <c r="N102" s="7">
        <v>0</v>
      </c>
      <c r="O102" s="7">
        <v>0</v>
      </c>
      <c r="P102" s="7">
        <v>2443330</v>
      </c>
      <c r="Q102" s="9">
        <f t="shared" si="10"/>
        <v>13937360</v>
      </c>
      <c r="S102" s="15">
        <v>4681000</v>
      </c>
      <c r="T102" s="15">
        <v>5177330</v>
      </c>
      <c r="W102" s="15"/>
      <c r="Y102" s="32">
        <v>32165360</v>
      </c>
      <c r="Z102" s="15">
        <f t="shared" si="8"/>
        <v>0</v>
      </c>
    </row>
    <row r="103" spans="1:26" ht="54" customHeight="1">
      <c r="A103" s="74"/>
      <c r="B103" s="76"/>
      <c r="C103" s="1">
        <v>44</v>
      </c>
      <c r="D103" s="5" t="s">
        <v>56</v>
      </c>
      <c r="E103" s="19">
        <v>433</v>
      </c>
      <c r="F103" s="18">
        <f t="shared" si="9"/>
        <v>75853.787528868357</v>
      </c>
      <c r="G103" s="7">
        <v>0</v>
      </c>
      <c r="H103" s="7">
        <v>0</v>
      </c>
      <c r="I103" s="7">
        <v>0</v>
      </c>
      <c r="J103" s="7">
        <v>4806100</v>
      </c>
      <c r="K103" s="24">
        <f t="shared" si="6"/>
        <v>23912480</v>
      </c>
      <c r="L103" s="7">
        <v>30000</v>
      </c>
      <c r="M103" s="7">
        <v>0</v>
      </c>
      <c r="N103" s="7">
        <v>0</v>
      </c>
      <c r="O103" s="7">
        <v>0</v>
      </c>
      <c r="P103" s="7">
        <v>4096110</v>
      </c>
      <c r="Q103" s="9">
        <f t="shared" si="10"/>
        <v>32844690</v>
      </c>
      <c r="S103" s="15">
        <v>9402000</v>
      </c>
      <c r="T103" s="15">
        <v>14510480</v>
      </c>
      <c r="W103" s="15"/>
      <c r="Y103" s="32">
        <v>70266690</v>
      </c>
      <c r="Z103" s="15">
        <f t="shared" si="8"/>
        <v>0</v>
      </c>
    </row>
    <row r="104" spans="1:26" ht="54" customHeight="1">
      <c r="A104" s="74"/>
      <c r="B104" s="76"/>
      <c r="C104" s="1">
        <v>45</v>
      </c>
      <c r="D104" s="5" t="s">
        <v>57</v>
      </c>
      <c r="E104" s="19">
        <v>179</v>
      </c>
      <c r="F104" s="18">
        <f t="shared" si="9"/>
        <v>81308.994413407825</v>
      </c>
      <c r="G104" s="7">
        <v>0</v>
      </c>
      <c r="H104" s="7">
        <v>0</v>
      </c>
      <c r="I104" s="7">
        <v>0</v>
      </c>
      <c r="J104" s="7">
        <v>1734650</v>
      </c>
      <c r="K104" s="24">
        <f t="shared" si="6"/>
        <v>10379800</v>
      </c>
      <c r="L104" s="7">
        <v>34130</v>
      </c>
      <c r="M104" s="7">
        <v>0</v>
      </c>
      <c r="N104" s="7">
        <v>0</v>
      </c>
      <c r="O104" s="7">
        <v>0</v>
      </c>
      <c r="P104" s="7">
        <v>2405730</v>
      </c>
      <c r="Q104" s="9">
        <f t="shared" si="10"/>
        <v>14554310</v>
      </c>
      <c r="S104" s="15">
        <v>4905000</v>
      </c>
      <c r="T104" s="15">
        <v>5474800</v>
      </c>
      <c r="W104" s="15"/>
      <c r="Y104" s="34">
        <v>33358310</v>
      </c>
      <c r="Z104" s="15">
        <f t="shared" si="8"/>
        <v>0</v>
      </c>
    </row>
    <row r="105" spans="1:26" ht="54" customHeight="1">
      <c r="A105" s="74"/>
      <c r="B105" s="76"/>
      <c r="C105" s="1">
        <v>46</v>
      </c>
      <c r="D105" s="5" t="s">
        <v>58</v>
      </c>
      <c r="E105" s="19">
        <v>319</v>
      </c>
      <c r="F105" s="18">
        <f t="shared" si="9"/>
        <v>78782.257053291542</v>
      </c>
      <c r="G105" s="7">
        <v>0</v>
      </c>
      <c r="H105" s="7">
        <v>0</v>
      </c>
      <c r="I105" s="7">
        <v>0</v>
      </c>
      <c r="J105" s="7">
        <v>2572100</v>
      </c>
      <c r="K105" s="24">
        <f t="shared" si="6"/>
        <v>18780510</v>
      </c>
      <c r="L105" s="7">
        <v>52500</v>
      </c>
      <c r="M105" s="7">
        <v>0</v>
      </c>
      <c r="N105" s="7">
        <v>0</v>
      </c>
      <c r="O105" s="7">
        <v>0</v>
      </c>
      <c r="P105" s="7">
        <v>3726430</v>
      </c>
      <c r="Q105" s="9">
        <f t="shared" ref="Q105:Q108" si="11">SUM(J105:P105)</f>
        <v>25131540</v>
      </c>
      <c r="S105" s="15">
        <v>9680000</v>
      </c>
      <c r="T105" s="15">
        <v>9100510</v>
      </c>
      <c r="W105" s="15"/>
      <c r="Y105" s="32">
        <v>60659540</v>
      </c>
      <c r="Z105" s="15">
        <f t="shared" si="8"/>
        <v>0</v>
      </c>
    </row>
    <row r="106" spans="1:26" ht="54" customHeight="1">
      <c r="A106" s="74"/>
      <c r="B106" s="76"/>
      <c r="C106" s="1">
        <v>47</v>
      </c>
      <c r="D106" s="5" t="s">
        <v>59</v>
      </c>
      <c r="E106" s="19">
        <v>392</v>
      </c>
      <c r="F106" s="18">
        <f t="shared" si="9"/>
        <v>65082.65306122449</v>
      </c>
      <c r="G106" s="7">
        <v>0</v>
      </c>
      <c r="H106" s="7">
        <v>0</v>
      </c>
      <c r="I106" s="7">
        <v>0</v>
      </c>
      <c r="J106" s="7">
        <v>4410600</v>
      </c>
      <c r="K106" s="24">
        <f t="shared" si="6"/>
        <v>17462960</v>
      </c>
      <c r="L106" s="7">
        <v>39330</v>
      </c>
      <c r="M106" s="7">
        <v>0</v>
      </c>
      <c r="N106" s="7">
        <v>0</v>
      </c>
      <c r="O106" s="7">
        <v>0</v>
      </c>
      <c r="P106" s="7">
        <v>3599510</v>
      </c>
      <c r="Q106" s="9">
        <f t="shared" si="11"/>
        <v>25512400</v>
      </c>
      <c r="S106" s="15">
        <v>8352000</v>
      </c>
      <c r="T106" s="15">
        <v>9110960</v>
      </c>
      <c r="W106" s="15"/>
      <c r="Y106" s="32">
        <v>55657400</v>
      </c>
      <c r="Z106" s="15">
        <f t="shared" si="8"/>
        <v>0</v>
      </c>
    </row>
    <row r="107" spans="1:26" ht="44.25" customHeight="1">
      <c r="A107" s="74"/>
      <c r="B107" s="76"/>
      <c r="C107" s="1">
        <v>48</v>
      </c>
      <c r="D107" s="5" t="s">
        <v>60</v>
      </c>
      <c r="E107" s="19">
        <v>59</v>
      </c>
      <c r="F107" s="18">
        <f t="shared" si="9"/>
        <v>138357.96610169491</v>
      </c>
      <c r="G107" s="7">
        <v>0</v>
      </c>
      <c r="H107" s="7">
        <v>0</v>
      </c>
      <c r="I107" s="7">
        <v>0</v>
      </c>
      <c r="J107" s="25">
        <v>855720</v>
      </c>
      <c r="K107" s="24">
        <f t="shared" si="6"/>
        <v>5265500</v>
      </c>
      <c r="L107" s="25">
        <v>28000</v>
      </c>
      <c r="M107" s="25">
        <v>0</v>
      </c>
      <c r="N107" s="25">
        <v>0</v>
      </c>
      <c r="O107" s="25">
        <v>0</v>
      </c>
      <c r="P107" s="7">
        <v>2013900</v>
      </c>
      <c r="Q107" s="9">
        <f t="shared" si="11"/>
        <v>8163120</v>
      </c>
      <c r="S107" s="15">
        <v>2105000</v>
      </c>
      <c r="T107" s="15">
        <v>3160500</v>
      </c>
      <c r="W107" s="15"/>
      <c r="Y107" s="32">
        <v>15239120</v>
      </c>
      <c r="Z107" s="15">
        <f t="shared" si="8"/>
        <v>0</v>
      </c>
    </row>
    <row r="108" spans="1:26" ht="54" customHeight="1">
      <c r="A108" s="74"/>
      <c r="B108" s="77"/>
      <c r="C108" s="1">
        <v>49</v>
      </c>
      <c r="D108" s="5" t="s">
        <v>61</v>
      </c>
      <c r="E108" s="19">
        <v>91</v>
      </c>
      <c r="F108" s="18">
        <f t="shared" si="9"/>
        <v>87784.61538461539</v>
      </c>
      <c r="G108" s="7">
        <v>0</v>
      </c>
      <c r="H108" s="7">
        <v>0</v>
      </c>
      <c r="I108" s="7">
        <v>0</v>
      </c>
      <c r="J108" s="7">
        <v>779490</v>
      </c>
      <c r="K108" s="24">
        <f t="shared" si="6"/>
        <v>5262340</v>
      </c>
      <c r="L108" s="7">
        <v>22000</v>
      </c>
      <c r="M108" s="7">
        <v>0</v>
      </c>
      <c r="N108" s="7">
        <v>0</v>
      </c>
      <c r="O108" s="7">
        <v>0</v>
      </c>
      <c r="P108" s="7">
        <v>1924570</v>
      </c>
      <c r="Q108" s="9">
        <f t="shared" si="11"/>
        <v>7988400</v>
      </c>
      <c r="S108" s="15">
        <v>1956000</v>
      </c>
      <c r="T108" s="15">
        <v>3306340</v>
      </c>
      <c r="W108" s="15"/>
      <c r="Y108" s="32">
        <v>15194400</v>
      </c>
      <c r="Z108" s="15">
        <f t="shared" si="8"/>
        <v>0</v>
      </c>
    </row>
    <row r="109" spans="1:26" s="14" customFormat="1" ht="54" customHeight="1">
      <c r="A109" s="71" t="s">
        <v>10</v>
      </c>
      <c r="B109" s="72"/>
      <c r="C109" s="72"/>
      <c r="D109" s="73"/>
      <c r="E109" s="52">
        <f>SUM(E60:E108)</f>
        <v>12863</v>
      </c>
      <c r="F109" s="17"/>
      <c r="G109" s="17">
        <f t="shared" ref="G109:Q109" si="12">SUM(G60:G108)</f>
        <v>0</v>
      </c>
      <c r="H109" s="17">
        <f t="shared" si="12"/>
        <v>0</v>
      </c>
      <c r="I109" s="17">
        <f t="shared" si="12"/>
        <v>0</v>
      </c>
      <c r="J109" s="17">
        <f t="shared" si="12"/>
        <v>134589163</v>
      </c>
      <c r="K109" s="17">
        <f t="shared" si="12"/>
        <v>680659200</v>
      </c>
      <c r="L109" s="17">
        <f t="shared" si="12"/>
        <v>2256100</v>
      </c>
      <c r="M109" s="17">
        <f t="shared" si="12"/>
        <v>0</v>
      </c>
      <c r="N109" s="17">
        <f t="shared" si="12"/>
        <v>0</v>
      </c>
      <c r="O109" s="17">
        <f t="shared" si="12"/>
        <v>0</v>
      </c>
      <c r="P109" s="17">
        <f t="shared" si="12"/>
        <v>212118715</v>
      </c>
      <c r="Q109" s="17">
        <f t="shared" si="12"/>
        <v>1029623178</v>
      </c>
      <c r="S109" s="16">
        <f t="shared" ref="S109:Z109" si="13">SUM(S60:S108)</f>
        <v>298345000</v>
      </c>
      <c r="T109" s="16">
        <f t="shared" si="13"/>
        <v>382314200</v>
      </c>
      <c r="U109" s="16">
        <f t="shared" si="13"/>
        <v>0</v>
      </c>
      <c r="V109" s="16">
        <f t="shared" si="13"/>
        <v>0</v>
      </c>
      <c r="W109" s="16">
        <f t="shared" si="13"/>
        <v>0</v>
      </c>
      <c r="X109" s="16">
        <f t="shared" si="13"/>
        <v>0</v>
      </c>
      <c r="Y109" s="16">
        <f t="shared" si="13"/>
        <v>2113791178</v>
      </c>
      <c r="Z109" s="16">
        <f t="shared" si="13"/>
        <v>0</v>
      </c>
    </row>
    <row r="110" spans="1:26" hidden="1">
      <c r="G110" s="22">
        <f t="shared" ref="G110:Q110" si="14">G109+G59</f>
        <v>1062944000</v>
      </c>
      <c r="H110" s="22">
        <f t="shared" si="14"/>
        <v>21224000</v>
      </c>
      <c r="I110" s="22">
        <f t="shared" si="14"/>
        <v>0</v>
      </c>
      <c r="J110" s="22">
        <f t="shared" si="14"/>
        <v>134589163</v>
      </c>
      <c r="K110" s="22">
        <f t="shared" si="14"/>
        <v>680659200</v>
      </c>
      <c r="L110" s="22">
        <f t="shared" si="14"/>
        <v>2256100</v>
      </c>
      <c r="M110" s="22">
        <f t="shared" si="14"/>
        <v>0</v>
      </c>
      <c r="N110" s="22">
        <f t="shared" si="14"/>
        <v>0</v>
      </c>
      <c r="O110" s="22">
        <f t="shared" si="14"/>
        <v>0</v>
      </c>
      <c r="P110" s="22">
        <f t="shared" si="14"/>
        <v>212118715</v>
      </c>
      <c r="Q110" s="22">
        <f t="shared" si="14"/>
        <v>2113791178</v>
      </c>
      <c r="Y110" s="35">
        <f>SUM(Y60:Y108)</f>
        <v>2113791178</v>
      </c>
    </row>
    <row r="111" spans="1:26">
      <c r="Q111" s="22"/>
    </row>
    <row r="112" spans="1:26" hidden="1">
      <c r="G112" s="22">
        <f t="shared" ref="G112:Q112" si="15">G109+G59</f>
        <v>1062944000</v>
      </c>
      <c r="H112" s="22">
        <f t="shared" si="15"/>
        <v>21224000</v>
      </c>
      <c r="I112" s="22">
        <f t="shared" si="15"/>
        <v>0</v>
      </c>
      <c r="J112" s="22">
        <f t="shared" si="15"/>
        <v>134589163</v>
      </c>
      <c r="K112" s="22">
        <f t="shared" si="15"/>
        <v>680659200</v>
      </c>
      <c r="L112" s="22">
        <f t="shared" si="15"/>
        <v>2256100</v>
      </c>
      <c r="M112" s="22">
        <f t="shared" si="15"/>
        <v>0</v>
      </c>
      <c r="N112" s="22">
        <f t="shared" si="15"/>
        <v>0</v>
      </c>
      <c r="O112" s="22">
        <f t="shared" si="15"/>
        <v>0</v>
      </c>
      <c r="P112" s="22">
        <f t="shared" si="15"/>
        <v>212118715</v>
      </c>
      <c r="Q112" s="22">
        <f t="shared" si="15"/>
        <v>2113791178</v>
      </c>
      <c r="W112" s="15">
        <f>W109-W111</f>
        <v>0</v>
      </c>
    </row>
    <row r="113" spans="17:17">
      <c r="Q113" s="22"/>
    </row>
    <row r="114" spans="17:17">
      <c r="Q114" s="26"/>
    </row>
  </sheetData>
  <mergeCells count="19">
    <mergeCell ref="P7:Q7"/>
    <mergeCell ref="A1:Q1"/>
    <mergeCell ref="A2:Q2"/>
    <mergeCell ref="A3:Q3"/>
    <mergeCell ref="A5:Q5"/>
    <mergeCell ref="A6:Q6"/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ДОУ 2022</vt:lpstr>
      <vt:lpstr>таблица 1 ДОУ 2023</vt:lpstr>
      <vt:lpstr>таблица 1 ДОУ 2024</vt:lpstr>
      <vt:lpstr>'таблица 1 ДОУ 2022'!sub_11000</vt:lpstr>
      <vt:lpstr>'таблица 1 ДОУ 2023'!sub_11000</vt:lpstr>
      <vt:lpstr>'таблица 1 ДОУ 2024'!sub_11000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2022-03-28T06:48:31Z</cp:lastPrinted>
  <dcterms:created xsi:type="dcterms:W3CDTF">2020-06-29T08:41:14Z</dcterms:created>
  <dcterms:modified xsi:type="dcterms:W3CDTF">2022-03-28T06:49:24Z</dcterms:modified>
</cp:coreProperties>
</file>